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ESNICA\OBJAVA\"/>
    </mc:Choice>
  </mc:AlternateContent>
  <xr:revisionPtr revIDLastSave="0" documentId="8_{BA887ADB-957B-4558-928A-1AB64AB1BCF9}" xr6:coauthVersionLast="47" xr6:coauthVersionMax="47" xr10:uidLastSave="{00000000-0000-0000-0000-000000000000}"/>
  <bookViews>
    <workbookView xWindow="28680" yWindow="-120" windowWidth="29040" windowHeight="15840" tabRatio="764" xr2:uid="{00000000-000D-0000-FFFF-FFFF00000000}"/>
  </bookViews>
  <sheets>
    <sheet name="Navodila za izpolnjevanje" sheetId="23" r:id="rId1"/>
    <sheet name="1.sklop-Mleko in mlečni izdelki" sheetId="1" r:id="rId2"/>
    <sheet name="2.sklop-Meso in mesni izdelki" sheetId="2" r:id="rId3"/>
    <sheet name="3.sklop-Perutninsko meso in izd" sheetId="3" r:id="rId4"/>
    <sheet name="4.sklop-Kruh in pekovski izd." sheetId="4" r:id="rId5"/>
    <sheet name="4.1.sklop-Pekovski slašč.izd." sheetId="21" r:id="rId6"/>
    <sheet name="5.sklop-Sveže sadje in zelenjav" sheetId="5" r:id="rId7"/>
    <sheet name="6.sklop-Splošno preh. blago" sheetId="6" r:id="rId8"/>
    <sheet name="7.sklop-Ribe" sheetId="18" r:id="rId9"/>
    <sheet name="8.1.sklop-Zamrz. sad. in zelen." sheetId="8" r:id="rId10"/>
    <sheet name="8.2.sklop-Konzerv. sad. in zel." sheetId="9" r:id="rId11"/>
    <sheet name="9.sklop-Jajca" sheetId="10" r:id="rId12"/>
    <sheet name="10.sklop-Zam. in hl. izd. testo" sheetId="11" r:id="rId13"/>
    <sheet name="11.sklop-Sadni sokovi in sirupi" sheetId="12" r:id="rId14"/>
    <sheet name="12.sklop-Žita in mlevski izdel." sheetId="13" r:id="rId15"/>
    <sheet name="13.sklop-Eko jajca" sheetId="14" r:id="rId16"/>
    <sheet name="14.sklop-Eko sadje in zelenjava" sheetId="15" r:id="rId17"/>
    <sheet name="15.sklop-Eko mleko in mlečni i." sheetId="20" r:id="rId18"/>
    <sheet name="16.sklop-Eko kruh in pek. izd." sheetId="16" r:id="rId19"/>
    <sheet name="17.sklop-Dietna živila" sheetId="19" r:id="rId20"/>
    <sheet name="18.sklop-Eko meso in mes. izd." sheetId="17" r:id="rId21"/>
  </sheets>
  <definedNames>
    <definedName name="_xlnm.Print_Area" localSheetId="1">'1.sklop-Mleko in mlečni izdelki'!$A$1:$P$118</definedName>
    <definedName name="_xlnm.Print_Area" localSheetId="15">'13.sklop-Eko jajca'!$A$1:$O$38</definedName>
    <definedName name="_xlnm.Print_Area" localSheetId="18">'16.sklop-Eko kruh in pek. izd.'!$A$1:$O$76</definedName>
    <definedName name="_xlnm.Print_Area" localSheetId="20">'18.sklop-Eko meso in mes. izd.'!$A$1:$O$43</definedName>
    <definedName name="_xlnm.Print_Area" localSheetId="2">'2.sklop-Meso in mesni izdelki'!$A$1:$O$86</definedName>
    <definedName name="_xlnm.Print_Area" localSheetId="7">'6.sklop-Splošno preh. blago'!$A$1:$O$152</definedName>
    <definedName name="_xlnm.Print_Area" localSheetId="11">'9.sklop-Jajca'!$A$1:$O$39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K20" i="1" s="1"/>
  <c r="M20" i="1" s="1"/>
  <c r="J21" i="1" l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4" i="1"/>
  <c r="J46" i="1"/>
  <c r="J47" i="1"/>
  <c r="J48" i="1"/>
  <c r="J49" i="1"/>
  <c r="J50" i="1"/>
  <c r="J51" i="1"/>
  <c r="J52" i="1"/>
  <c r="J53" i="1"/>
  <c r="J54" i="1"/>
  <c r="J55" i="1"/>
  <c r="J56" i="1"/>
  <c r="J58" i="1"/>
  <c r="J59" i="1"/>
  <c r="J60" i="1"/>
  <c r="J61" i="1"/>
  <c r="J63" i="1"/>
  <c r="J64" i="1"/>
  <c r="J65" i="1"/>
  <c r="J66" i="1"/>
  <c r="J67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3" i="1"/>
  <c r="J84" i="1"/>
  <c r="J85" i="1"/>
  <c r="J87" i="1"/>
  <c r="J88" i="1"/>
  <c r="J89" i="1"/>
  <c r="J90" i="1"/>
  <c r="J91" i="1"/>
  <c r="J92" i="1"/>
  <c r="J93" i="1"/>
  <c r="J95" i="1"/>
  <c r="J96" i="1"/>
  <c r="J97" i="1"/>
  <c r="J98" i="1"/>
  <c r="J99" i="1"/>
  <c r="J100" i="1"/>
  <c r="J101" i="1"/>
  <c r="J21" i="17" l="1"/>
  <c r="K21" i="17" s="1"/>
  <c r="M21" i="17" s="1"/>
  <c r="J22" i="17"/>
  <c r="K22" i="17" s="1"/>
  <c r="M22" i="17" s="1"/>
  <c r="J23" i="17"/>
  <c r="K23" i="17" s="1"/>
  <c r="M23" i="17" s="1"/>
  <c r="J24" i="17"/>
  <c r="K24" i="17" s="1"/>
  <c r="M24" i="17" s="1"/>
  <c r="J25" i="17"/>
  <c r="K25" i="17" s="1"/>
  <c r="M25" i="17" s="1"/>
  <c r="J21" i="16"/>
  <c r="K21" i="16" s="1"/>
  <c r="M21" i="16" s="1"/>
  <c r="J22" i="16"/>
  <c r="K22" i="16" s="1"/>
  <c r="M22" i="16" s="1"/>
  <c r="J23" i="16"/>
  <c r="K23" i="16" s="1"/>
  <c r="M23" i="16" s="1"/>
  <c r="J24" i="16"/>
  <c r="K24" i="16" s="1"/>
  <c r="M24" i="16" s="1"/>
  <c r="J25" i="16"/>
  <c r="K25" i="16" s="1"/>
  <c r="M25" i="16" s="1"/>
  <c r="J26" i="16"/>
  <c r="K26" i="16" s="1"/>
  <c r="M26" i="16" s="1"/>
  <c r="J27" i="16"/>
  <c r="K27" i="16" s="1"/>
  <c r="M27" i="16" s="1"/>
  <c r="J28" i="16"/>
  <c r="K28" i="16" s="1"/>
  <c r="M28" i="16" s="1"/>
  <c r="J29" i="16"/>
  <c r="K29" i="16" s="1"/>
  <c r="M29" i="16" s="1"/>
  <c r="J30" i="16"/>
  <c r="K30" i="16" s="1"/>
  <c r="M30" i="16" s="1"/>
  <c r="J31" i="16"/>
  <c r="K31" i="16" s="1"/>
  <c r="M31" i="16" s="1"/>
  <c r="J32" i="16"/>
  <c r="K32" i="16" s="1"/>
  <c r="M32" i="16" s="1"/>
  <c r="J33" i="16"/>
  <c r="K33" i="16" s="1"/>
  <c r="M33" i="16" s="1"/>
  <c r="J34" i="16"/>
  <c r="K34" i="16" s="1"/>
  <c r="M34" i="16" s="1"/>
  <c r="J35" i="16"/>
  <c r="K35" i="16" s="1"/>
  <c r="M35" i="16" s="1"/>
  <c r="J36" i="16"/>
  <c r="K36" i="16" s="1"/>
  <c r="M36" i="16" s="1"/>
  <c r="J37" i="16"/>
  <c r="K37" i="16" s="1"/>
  <c r="M37" i="16" s="1"/>
  <c r="J38" i="16"/>
  <c r="K38" i="16" s="1"/>
  <c r="M38" i="16" s="1"/>
  <c r="J39" i="16"/>
  <c r="K39" i="16" s="1"/>
  <c r="M39" i="16" s="1"/>
  <c r="J40" i="16"/>
  <c r="K40" i="16" s="1"/>
  <c r="M40" i="16" s="1"/>
  <c r="J41" i="16"/>
  <c r="K41" i="16" s="1"/>
  <c r="M41" i="16" s="1"/>
  <c r="J42" i="16"/>
  <c r="K42" i="16" s="1"/>
  <c r="M42" i="16" s="1"/>
  <c r="J43" i="16"/>
  <c r="K43" i="16" s="1"/>
  <c r="M43" i="16" s="1"/>
  <c r="J44" i="16"/>
  <c r="K44" i="16" s="1"/>
  <c r="M44" i="16" s="1"/>
  <c r="J45" i="16"/>
  <c r="K45" i="16" s="1"/>
  <c r="M45" i="16" s="1"/>
  <c r="J46" i="16"/>
  <c r="K46" i="16" s="1"/>
  <c r="M46" i="16" s="1"/>
  <c r="J47" i="16"/>
  <c r="K47" i="16" s="1"/>
  <c r="M47" i="16" s="1"/>
  <c r="J48" i="16"/>
  <c r="K48" i="16" s="1"/>
  <c r="M48" i="16" s="1"/>
  <c r="J49" i="16"/>
  <c r="K49" i="16" s="1"/>
  <c r="M49" i="16" s="1"/>
  <c r="J50" i="16"/>
  <c r="K50" i="16" s="1"/>
  <c r="M50" i="16" s="1"/>
  <c r="J51" i="16"/>
  <c r="K51" i="16" s="1"/>
  <c r="M51" i="16" s="1"/>
  <c r="J52" i="16"/>
  <c r="K52" i="16" s="1"/>
  <c r="M52" i="16" s="1"/>
  <c r="J53" i="16"/>
  <c r="K53" i="16" s="1"/>
  <c r="M53" i="16" s="1"/>
  <c r="J54" i="16"/>
  <c r="K54" i="16" s="1"/>
  <c r="M54" i="16" s="1"/>
  <c r="J55" i="16"/>
  <c r="K55" i="16" s="1"/>
  <c r="M55" i="16" s="1"/>
  <c r="J56" i="16"/>
  <c r="K56" i="16" s="1"/>
  <c r="M56" i="16" s="1"/>
  <c r="J57" i="16"/>
  <c r="K57" i="16" s="1"/>
  <c r="M57" i="16" s="1"/>
  <c r="J58" i="16"/>
  <c r="K58" i="16" s="1"/>
  <c r="M58" i="16" s="1"/>
  <c r="J59" i="16"/>
  <c r="K59" i="16" s="1"/>
  <c r="M59" i="16" s="1"/>
  <c r="J65" i="13" l="1"/>
  <c r="K65" i="13" s="1"/>
  <c r="M65" i="13" s="1"/>
  <c r="J66" i="13"/>
  <c r="K66" i="13" s="1"/>
  <c r="J67" i="13"/>
  <c r="K67" i="13" s="1"/>
  <c r="J68" i="13"/>
  <c r="K68" i="13" s="1"/>
  <c r="M68" i="13" s="1"/>
  <c r="J69" i="13"/>
  <c r="K69" i="13" s="1"/>
  <c r="J70" i="13"/>
  <c r="K70" i="13" s="1"/>
  <c r="M70" i="13" s="1"/>
  <c r="J71" i="13"/>
  <c r="K71" i="13" s="1"/>
  <c r="M71" i="13" s="1"/>
  <c r="J72" i="13"/>
  <c r="K72" i="13" s="1"/>
  <c r="J73" i="13"/>
  <c r="K73" i="13" s="1"/>
  <c r="M73" i="13" s="1"/>
  <c r="J74" i="13"/>
  <c r="K74" i="13" s="1"/>
  <c r="J75" i="13"/>
  <c r="K75" i="13" s="1"/>
  <c r="J76" i="13"/>
  <c r="K76" i="13" s="1"/>
  <c r="J77" i="13"/>
  <c r="K77" i="13" s="1"/>
  <c r="J78" i="13"/>
  <c r="K78" i="13" s="1"/>
  <c r="J79" i="13"/>
  <c r="K79" i="13" s="1"/>
  <c r="J80" i="13"/>
  <c r="K80" i="13" s="1"/>
  <c r="J81" i="13"/>
  <c r="K81" i="13" s="1"/>
  <c r="J82" i="13"/>
  <c r="K82" i="13" s="1"/>
  <c r="M82" i="13" s="1"/>
  <c r="J83" i="13"/>
  <c r="K83" i="13" s="1"/>
  <c r="M83" i="13" s="1"/>
  <c r="J84" i="13"/>
  <c r="K84" i="13" s="1"/>
  <c r="J85" i="13"/>
  <c r="K85" i="13" s="1"/>
  <c r="J86" i="13"/>
  <c r="K86" i="13" s="1"/>
  <c r="M86" i="13" s="1"/>
  <c r="J87" i="13"/>
  <c r="K87" i="13" s="1"/>
  <c r="M87" i="13" s="1"/>
  <c r="J88" i="13"/>
  <c r="K88" i="13" s="1"/>
  <c r="M88" i="13" s="1"/>
  <c r="J89" i="13"/>
  <c r="K89" i="13" s="1"/>
  <c r="M89" i="13" s="1"/>
  <c r="J90" i="13"/>
  <c r="K90" i="13" s="1"/>
  <c r="M90" i="13" s="1"/>
  <c r="J91" i="13"/>
  <c r="K91" i="13" s="1"/>
  <c r="J92" i="13"/>
  <c r="K92" i="13" s="1"/>
  <c r="M92" i="13" s="1"/>
  <c r="J93" i="13"/>
  <c r="K93" i="13" s="1"/>
  <c r="M93" i="13" s="1"/>
  <c r="J94" i="13"/>
  <c r="K94" i="13" s="1"/>
  <c r="M94" i="13" s="1"/>
  <c r="J95" i="13"/>
  <c r="K95" i="13" s="1"/>
  <c r="J96" i="13"/>
  <c r="K96" i="13" s="1"/>
  <c r="J97" i="13"/>
  <c r="K97" i="13" s="1"/>
  <c r="J98" i="13"/>
  <c r="K98" i="13" s="1"/>
  <c r="M98" i="13" s="1"/>
  <c r="J99" i="13"/>
  <c r="K99" i="13" s="1"/>
  <c r="J100" i="13"/>
  <c r="K100" i="13" s="1"/>
  <c r="M100" i="13" s="1"/>
  <c r="J101" i="13"/>
  <c r="K101" i="13" s="1"/>
  <c r="M101" i="13" s="1"/>
  <c r="J102" i="13"/>
  <c r="K102" i="13" s="1"/>
  <c r="M102" i="13" s="1"/>
  <c r="J103" i="13"/>
  <c r="K103" i="13" s="1"/>
  <c r="J104" i="13"/>
  <c r="K104" i="13" s="1"/>
  <c r="M104" i="13" s="1"/>
  <c r="J105" i="13"/>
  <c r="K105" i="13" s="1"/>
  <c r="M105" i="13" s="1"/>
  <c r="J106" i="13"/>
  <c r="K106" i="13" s="1"/>
  <c r="M106" i="13" s="1"/>
  <c r="J107" i="13"/>
  <c r="K107" i="13" s="1"/>
  <c r="M107" i="13" s="1"/>
  <c r="J108" i="13"/>
  <c r="K108" i="13" s="1"/>
  <c r="M108" i="13" s="1"/>
  <c r="J109" i="13"/>
  <c r="K109" i="13" s="1"/>
  <c r="M109" i="13" s="1"/>
  <c r="J110" i="13"/>
  <c r="K110" i="13" s="1"/>
  <c r="M110" i="13" s="1"/>
  <c r="J111" i="13"/>
  <c r="K111" i="13" s="1"/>
  <c r="J20" i="13"/>
  <c r="K20" i="13" s="1"/>
  <c r="M20" i="13" s="1"/>
  <c r="J21" i="13"/>
  <c r="K21" i="13" s="1"/>
  <c r="J22" i="13"/>
  <c r="K22" i="13" s="1"/>
  <c r="J23" i="13"/>
  <c r="K23" i="13" s="1"/>
  <c r="J24" i="13"/>
  <c r="K24" i="13" s="1"/>
  <c r="J25" i="13"/>
  <c r="K25" i="13" s="1"/>
  <c r="M25" i="13" s="1"/>
  <c r="J26" i="13"/>
  <c r="K26" i="13" s="1"/>
  <c r="M26" i="13" s="1"/>
  <c r="J27" i="13"/>
  <c r="K27" i="13" s="1"/>
  <c r="J28" i="13"/>
  <c r="K28" i="13" s="1"/>
  <c r="M28" i="13" s="1"/>
  <c r="J29" i="13"/>
  <c r="K29" i="13" s="1"/>
  <c r="J30" i="13"/>
  <c r="K30" i="13" s="1"/>
  <c r="J31" i="13"/>
  <c r="K31" i="13" s="1"/>
  <c r="J32" i="13"/>
  <c r="K32" i="13" s="1"/>
  <c r="J33" i="13"/>
  <c r="K33" i="13" s="1"/>
  <c r="J34" i="13"/>
  <c r="K34" i="13" s="1"/>
  <c r="M34" i="13" s="1"/>
  <c r="J35" i="13"/>
  <c r="K35" i="13" s="1"/>
  <c r="J36" i="13"/>
  <c r="K36" i="13" s="1"/>
  <c r="J37" i="13"/>
  <c r="K37" i="13" s="1"/>
  <c r="J38" i="13"/>
  <c r="K38" i="13" s="1"/>
  <c r="M38" i="13" s="1"/>
  <c r="J39" i="13"/>
  <c r="K39" i="13" s="1"/>
  <c r="M39" i="13" s="1"/>
  <c r="J40" i="13"/>
  <c r="K40" i="13" s="1"/>
  <c r="J41" i="13"/>
  <c r="K41" i="13" s="1"/>
  <c r="M41" i="13" s="1"/>
  <c r="J42" i="13"/>
  <c r="K42" i="13" s="1"/>
  <c r="M42" i="13" s="1"/>
  <c r="J43" i="13"/>
  <c r="K43" i="13" s="1"/>
  <c r="J44" i="13"/>
  <c r="K44" i="13" s="1"/>
  <c r="M44" i="13" s="1"/>
  <c r="J45" i="13"/>
  <c r="K45" i="13" s="1"/>
  <c r="M45" i="13" s="1"/>
  <c r="J46" i="13"/>
  <c r="K46" i="13" s="1"/>
  <c r="M46" i="13" s="1"/>
  <c r="J47" i="13"/>
  <c r="K47" i="13" s="1"/>
  <c r="M47" i="13" s="1"/>
  <c r="J48" i="13"/>
  <c r="K48" i="13" s="1"/>
  <c r="M48" i="13" s="1"/>
  <c r="J49" i="13"/>
  <c r="K49" i="13" s="1"/>
  <c r="M49" i="13" s="1"/>
  <c r="J50" i="13"/>
  <c r="K50" i="13" s="1"/>
  <c r="J51" i="13"/>
  <c r="K51" i="13" s="1"/>
  <c r="M51" i="13" s="1"/>
  <c r="J52" i="13"/>
  <c r="K52" i="13" s="1"/>
  <c r="J53" i="13"/>
  <c r="K53" i="13" s="1"/>
  <c r="M53" i="13" s="1"/>
  <c r="J54" i="13"/>
  <c r="K54" i="13" s="1"/>
  <c r="M54" i="13" s="1"/>
  <c r="J55" i="13"/>
  <c r="K55" i="13" s="1"/>
  <c r="M55" i="13" s="1"/>
  <c r="J56" i="13"/>
  <c r="K56" i="13" s="1"/>
  <c r="M56" i="13" s="1"/>
  <c r="J57" i="13"/>
  <c r="K57" i="13" s="1"/>
  <c r="M57" i="13" s="1"/>
  <c r="J58" i="13"/>
  <c r="K58" i="13" s="1"/>
  <c r="J59" i="13"/>
  <c r="K59" i="13" s="1"/>
  <c r="M59" i="13" s="1"/>
  <c r="J60" i="13"/>
  <c r="K60" i="13" s="1"/>
  <c r="M60" i="13" s="1"/>
  <c r="J61" i="13"/>
  <c r="K61" i="13" s="1"/>
  <c r="M61" i="13" s="1"/>
  <c r="J62" i="13"/>
  <c r="K62" i="13" s="1"/>
  <c r="M62" i="13" s="1"/>
  <c r="J21" i="12"/>
  <c r="K21" i="12" s="1"/>
  <c r="M21" i="12" s="1"/>
  <c r="J22" i="12"/>
  <c r="K22" i="12" s="1"/>
  <c r="M22" i="12" s="1"/>
  <c r="J23" i="12"/>
  <c r="K23" i="12" s="1"/>
  <c r="M23" i="12" s="1"/>
  <c r="J24" i="12"/>
  <c r="K24" i="12" s="1"/>
  <c r="M24" i="12" s="1"/>
  <c r="J25" i="12"/>
  <c r="K25" i="12" s="1"/>
  <c r="M25" i="12" s="1"/>
  <c r="J26" i="12"/>
  <c r="K26" i="12" s="1"/>
  <c r="M26" i="12" s="1"/>
  <c r="J27" i="12"/>
  <c r="K27" i="12" s="1"/>
  <c r="M27" i="12" s="1"/>
  <c r="J28" i="12"/>
  <c r="K28" i="12" s="1"/>
  <c r="M28" i="12" s="1"/>
  <c r="J29" i="12"/>
  <c r="K29" i="12" s="1"/>
  <c r="M29" i="12" s="1"/>
  <c r="J30" i="12"/>
  <c r="K30" i="12" s="1"/>
  <c r="M30" i="12" s="1"/>
  <c r="J31" i="12"/>
  <c r="K31" i="12" s="1"/>
  <c r="M31" i="12" s="1"/>
  <c r="J32" i="12"/>
  <c r="K32" i="12" s="1"/>
  <c r="M32" i="12" s="1"/>
  <c r="J21" i="11" l="1"/>
  <c r="K21" i="11" s="1"/>
  <c r="M21" i="11" s="1"/>
  <c r="J22" i="11"/>
  <c r="K22" i="11" s="1"/>
  <c r="M22" i="11" s="1"/>
  <c r="J23" i="11"/>
  <c r="K23" i="11" s="1"/>
  <c r="M23" i="11" s="1"/>
  <c r="J24" i="11"/>
  <c r="K24" i="11" s="1"/>
  <c r="M24" i="11" s="1"/>
  <c r="J25" i="11"/>
  <c r="K25" i="11" s="1"/>
  <c r="M25" i="11" s="1"/>
  <c r="J26" i="11"/>
  <c r="K26" i="11" s="1"/>
  <c r="M26" i="11" s="1"/>
  <c r="J27" i="11"/>
  <c r="K27" i="11" s="1"/>
  <c r="M27" i="11" s="1"/>
  <c r="J28" i="11"/>
  <c r="K28" i="11" s="1"/>
  <c r="M28" i="11" s="1"/>
  <c r="J29" i="11"/>
  <c r="K29" i="11" s="1"/>
  <c r="M29" i="11" s="1"/>
  <c r="J30" i="11"/>
  <c r="K30" i="11" s="1"/>
  <c r="M30" i="11" s="1"/>
  <c r="J31" i="11"/>
  <c r="K31" i="11" s="1"/>
  <c r="M31" i="11" s="1"/>
  <c r="J32" i="11"/>
  <c r="K32" i="11" s="1"/>
  <c r="M32" i="11" s="1"/>
  <c r="J33" i="11"/>
  <c r="K33" i="11" s="1"/>
  <c r="M33" i="11" s="1"/>
  <c r="J34" i="11"/>
  <c r="K34" i="11" s="1"/>
  <c r="M34" i="11" s="1"/>
  <c r="J35" i="11"/>
  <c r="K35" i="11" s="1"/>
  <c r="M35" i="11" s="1"/>
  <c r="J36" i="11"/>
  <c r="K36" i="11" s="1"/>
  <c r="M36" i="11" s="1"/>
  <c r="J37" i="11"/>
  <c r="K37" i="11" s="1"/>
  <c r="M37" i="11" s="1"/>
  <c r="J38" i="11"/>
  <c r="K38" i="11" s="1"/>
  <c r="M38" i="11" s="1"/>
  <c r="J39" i="11"/>
  <c r="K39" i="11" s="1"/>
  <c r="M39" i="11" s="1"/>
  <c r="J40" i="11"/>
  <c r="K40" i="11" s="1"/>
  <c r="M40" i="11" s="1"/>
  <c r="J41" i="11"/>
  <c r="K41" i="11" s="1"/>
  <c r="M41" i="11" s="1"/>
  <c r="J42" i="11"/>
  <c r="K42" i="11" s="1"/>
  <c r="M42" i="11" s="1"/>
  <c r="J43" i="11"/>
  <c r="K43" i="11" s="1"/>
  <c r="M43" i="11" s="1"/>
  <c r="J44" i="11"/>
  <c r="K44" i="11" s="1"/>
  <c r="M44" i="11" s="1"/>
  <c r="J45" i="11"/>
  <c r="K45" i="11" s="1"/>
  <c r="M45" i="11" s="1"/>
  <c r="J46" i="11"/>
  <c r="K46" i="11" s="1"/>
  <c r="M46" i="11" s="1"/>
  <c r="J47" i="11"/>
  <c r="K47" i="11" s="1"/>
  <c r="M47" i="11" s="1"/>
  <c r="J48" i="11"/>
  <c r="K48" i="11" s="1"/>
  <c r="M48" i="11" s="1"/>
  <c r="J49" i="11"/>
  <c r="K49" i="11" s="1"/>
  <c r="M49" i="11" s="1"/>
  <c r="J50" i="11"/>
  <c r="K50" i="11" s="1"/>
  <c r="M50" i="11" s="1"/>
  <c r="J51" i="11"/>
  <c r="K51" i="11" s="1"/>
  <c r="M51" i="11" s="1"/>
  <c r="J52" i="11"/>
  <c r="K52" i="11" s="1"/>
  <c r="M52" i="11" s="1"/>
  <c r="J53" i="11"/>
  <c r="K53" i="11" s="1"/>
  <c r="M53" i="11" s="1"/>
  <c r="J38" i="9" l="1"/>
  <c r="K38" i="9" s="1"/>
  <c r="M38" i="9" s="1"/>
  <c r="J39" i="9"/>
  <c r="K39" i="9" s="1"/>
  <c r="M39" i="9" s="1"/>
  <c r="J40" i="9"/>
  <c r="K40" i="9" s="1"/>
  <c r="M40" i="9" s="1"/>
  <c r="J41" i="9"/>
  <c r="K41" i="9" s="1"/>
  <c r="M41" i="9" s="1"/>
  <c r="J42" i="9"/>
  <c r="K42" i="9" s="1"/>
  <c r="M42" i="9" s="1"/>
  <c r="J43" i="9"/>
  <c r="K43" i="9" s="1"/>
  <c r="M43" i="9" s="1"/>
  <c r="J44" i="9"/>
  <c r="K44" i="9" s="1"/>
  <c r="M44" i="9" s="1"/>
  <c r="J45" i="9"/>
  <c r="K45" i="9" s="1"/>
  <c r="M45" i="9" s="1"/>
  <c r="J46" i="9"/>
  <c r="K46" i="9" s="1"/>
  <c r="M46" i="9" s="1"/>
  <c r="J47" i="9"/>
  <c r="K47" i="9" s="1"/>
  <c r="M47" i="9" s="1"/>
  <c r="J48" i="9"/>
  <c r="K48" i="9" s="1"/>
  <c r="M48" i="9" s="1"/>
  <c r="J49" i="9"/>
  <c r="K49" i="9" s="1"/>
  <c r="M49" i="9" s="1"/>
  <c r="J50" i="9"/>
  <c r="K50" i="9" s="1"/>
  <c r="M50" i="9" s="1"/>
  <c r="J51" i="9"/>
  <c r="K51" i="9" s="1"/>
  <c r="M51" i="9" s="1"/>
  <c r="J52" i="9"/>
  <c r="K52" i="9" s="1"/>
  <c r="M52" i="9" s="1"/>
  <c r="J53" i="9"/>
  <c r="K53" i="9" s="1"/>
  <c r="M53" i="9" s="1"/>
  <c r="J54" i="9"/>
  <c r="K54" i="9" s="1"/>
  <c r="M54" i="9" s="1"/>
  <c r="J55" i="9"/>
  <c r="K55" i="9" s="1"/>
  <c r="M55" i="9" s="1"/>
  <c r="J56" i="9"/>
  <c r="K56" i="9" s="1"/>
  <c r="M56" i="9" s="1"/>
  <c r="J57" i="9"/>
  <c r="K57" i="9" s="1"/>
  <c r="M57" i="9" s="1"/>
  <c r="J58" i="9"/>
  <c r="K58" i="9" s="1"/>
  <c r="M58" i="9" s="1"/>
  <c r="J59" i="9"/>
  <c r="K59" i="9" s="1"/>
  <c r="M59" i="9" s="1"/>
  <c r="J60" i="9"/>
  <c r="K60" i="9" s="1"/>
  <c r="M60" i="9" s="1"/>
  <c r="J61" i="9"/>
  <c r="K61" i="9" s="1"/>
  <c r="M61" i="9" s="1"/>
  <c r="J62" i="9"/>
  <c r="K62" i="9" s="1"/>
  <c r="M62" i="9" s="1"/>
  <c r="J63" i="9"/>
  <c r="K63" i="9" s="1"/>
  <c r="M63" i="9" s="1"/>
  <c r="J64" i="9"/>
  <c r="K64" i="9" s="1"/>
  <c r="M64" i="9" s="1"/>
  <c r="J65" i="9"/>
  <c r="K65" i="9" s="1"/>
  <c r="M65" i="9" s="1"/>
  <c r="J66" i="9"/>
  <c r="K66" i="9" s="1"/>
  <c r="M66" i="9" s="1"/>
  <c r="J67" i="9"/>
  <c r="K67" i="9" s="1"/>
  <c r="M67" i="9" s="1"/>
  <c r="J48" i="8" l="1"/>
  <c r="K48" i="8" s="1"/>
  <c r="M48" i="8" s="1"/>
  <c r="J28" i="8"/>
  <c r="K28" i="8" s="1"/>
  <c r="M28" i="8" s="1"/>
  <c r="J29" i="8"/>
  <c r="K29" i="8" s="1"/>
  <c r="M29" i="8" s="1"/>
  <c r="J30" i="8"/>
  <c r="K30" i="8" s="1"/>
  <c r="M30" i="8" s="1"/>
  <c r="J31" i="8"/>
  <c r="K31" i="8" s="1"/>
  <c r="M31" i="8" s="1"/>
  <c r="J32" i="8"/>
  <c r="K32" i="8" s="1"/>
  <c r="M32" i="8" s="1"/>
  <c r="J33" i="8"/>
  <c r="K33" i="8" s="1"/>
  <c r="M33" i="8" s="1"/>
  <c r="J34" i="8"/>
  <c r="K34" i="8" s="1"/>
  <c r="M34" i="8" s="1"/>
  <c r="J35" i="8"/>
  <c r="K35" i="8" s="1"/>
  <c r="M35" i="8" s="1"/>
  <c r="J36" i="8"/>
  <c r="K36" i="8" s="1"/>
  <c r="M36" i="8" s="1"/>
  <c r="J37" i="8"/>
  <c r="K37" i="8" s="1"/>
  <c r="M37" i="8" s="1"/>
  <c r="J38" i="8"/>
  <c r="K38" i="8" s="1"/>
  <c r="M38" i="8" s="1"/>
  <c r="J39" i="8"/>
  <c r="K39" i="8" s="1"/>
  <c r="M39" i="8" s="1"/>
  <c r="J40" i="8"/>
  <c r="K40" i="8" s="1"/>
  <c r="M40" i="8" s="1"/>
  <c r="J41" i="8"/>
  <c r="K41" i="8" s="1"/>
  <c r="M41" i="8" s="1"/>
  <c r="J42" i="8"/>
  <c r="K42" i="8" s="1"/>
  <c r="M42" i="8" s="1"/>
  <c r="J43" i="8"/>
  <c r="K43" i="8" s="1"/>
  <c r="M43" i="8" s="1"/>
  <c r="J44" i="8"/>
  <c r="K44" i="8" s="1"/>
  <c r="M44" i="8" s="1"/>
  <c r="J45" i="8"/>
  <c r="K45" i="8" s="1"/>
  <c r="M45" i="8" s="1"/>
  <c r="J46" i="8"/>
  <c r="K46" i="8" s="1"/>
  <c r="M46" i="8" s="1"/>
  <c r="J47" i="8"/>
  <c r="K47" i="8" s="1"/>
  <c r="M47" i="8" s="1"/>
  <c r="J22" i="8"/>
  <c r="K22" i="8" s="1"/>
  <c r="M22" i="8" s="1"/>
  <c r="J23" i="8"/>
  <c r="K23" i="8" s="1"/>
  <c r="M23" i="8" s="1"/>
  <c r="J24" i="8"/>
  <c r="K24" i="8" s="1"/>
  <c r="M24" i="8" s="1"/>
  <c r="J25" i="8"/>
  <c r="K25" i="8" s="1"/>
  <c r="M25" i="8" s="1"/>
  <c r="J21" i="18" l="1"/>
  <c r="K21" i="18" s="1"/>
  <c r="M21" i="18" s="1"/>
  <c r="J22" i="18"/>
  <c r="K22" i="18" s="1"/>
  <c r="M22" i="18" s="1"/>
  <c r="J23" i="18"/>
  <c r="K23" i="18" s="1"/>
  <c r="M23" i="18" s="1"/>
  <c r="J24" i="18"/>
  <c r="K24" i="18" s="1"/>
  <c r="M24" i="18" s="1"/>
  <c r="J25" i="18"/>
  <c r="K25" i="18" s="1"/>
  <c r="M25" i="18" s="1"/>
  <c r="J26" i="18"/>
  <c r="K26" i="18" s="1"/>
  <c r="M26" i="18" s="1"/>
  <c r="J27" i="18"/>
  <c r="K27" i="18" s="1"/>
  <c r="M27" i="18" s="1"/>
  <c r="J28" i="18"/>
  <c r="K28" i="18" s="1"/>
  <c r="M28" i="18" s="1"/>
  <c r="J29" i="18"/>
  <c r="K29" i="18" s="1"/>
  <c r="M29" i="18" s="1"/>
  <c r="J30" i="18"/>
  <c r="K30" i="18" s="1"/>
  <c r="M30" i="18" s="1"/>
  <c r="J31" i="18"/>
  <c r="K31" i="18" s="1"/>
  <c r="M31" i="18" s="1"/>
  <c r="J32" i="18"/>
  <c r="K32" i="18" s="1"/>
  <c r="M32" i="18" s="1"/>
  <c r="J33" i="18"/>
  <c r="K33" i="18" s="1"/>
  <c r="M33" i="18" s="1"/>
  <c r="J34" i="18"/>
  <c r="K34" i="18" s="1"/>
  <c r="M34" i="18" s="1"/>
  <c r="J35" i="18"/>
  <c r="K35" i="18" s="1"/>
  <c r="M35" i="18" s="1"/>
  <c r="J36" i="18"/>
  <c r="K36" i="18" s="1"/>
  <c r="M36" i="18" s="1"/>
  <c r="J37" i="18"/>
  <c r="K37" i="18" s="1"/>
  <c r="M37" i="18" s="1"/>
  <c r="J38" i="18"/>
  <c r="K38" i="18" s="1"/>
  <c r="M38" i="18" s="1"/>
  <c r="J39" i="18"/>
  <c r="K39" i="18" s="1"/>
  <c r="M39" i="18" s="1"/>
  <c r="J40" i="18"/>
  <c r="K40" i="18" s="1"/>
  <c r="M40" i="18" s="1"/>
  <c r="J30" i="19"/>
  <c r="K30" i="19" s="1"/>
  <c r="M30" i="19" s="1"/>
  <c r="J80" i="19"/>
  <c r="K80" i="19" s="1"/>
  <c r="M80" i="19" s="1"/>
  <c r="J23" i="19"/>
  <c r="K23" i="19" s="1"/>
  <c r="J88" i="19"/>
  <c r="K88" i="19" s="1"/>
  <c r="M88" i="19" s="1"/>
  <c r="J21" i="19"/>
  <c r="K21" i="19" s="1"/>
  <c r="J22" i="19"/>
  <c r="J24" i="19"/>
  <c r="K24" i="19" s="1"/>
  <c r="J25" i="19"/>
  <c r="K25" i="19" s="1"/>
  <c r="J26" i="19"/>
  <c r="K26" i="19" s="1"/>
  <c r="M26" i="19" s="1"/>
  <c r="J27" i="19"/>
  <c r="K27" i="19" s="1"/>
  <c r="M27" i="19" s="1"/>
  <c r="J28" i="19"/>
  <c r="K28" i="19" s="1"/>
  <c r="J29" i="19"/>
  <c r="K29" i="19" s="1"/>
  <c r="M29" i="19" s="1"/>
  <c r="J31" i="19"/>
  <c r="K31" i="19" s="1"/>
  <c r="J32" i="19"/>
  <c r="K32" i="19" s="1"/>
  <c r="M32" i="19" s="1"/>
  <c r="J33" i="19"/>
  <c r="K33" i="19" s="1"/>
  <c r="M33" i="19" s="1"/>
  <c r="J34" i="19"/>
  <c r="K34" i="19" s="1"/>
  <c r="J35" i="19"/>
  <c r="K35" i="19" s="1"/>
  <c r="J36" i="19"/>
  <c r="K36" i="19" s="1"/>
  <c r="J37" i="19"/>
  <c r="K37" i="19" s="1"/>
  <c r="J38" i="19"/>
  <c r="K38" i="19" s="1"/>
  <c r="M38" i="19" s="1"/>
  <c r="J39" i="19"/>
  <c r="K39" i="19" s="1"/>
  <c r="M39" i="19" s="1"/>
  <c r="J40" i="19"/>
  <c r="K40" i="19" s="1"/>
  <c r="J41" i="19"/>
  <c r="K41" i="19" s="1"/>
  <c r="M41" i="19" s="1"/>
  <c r="J42" i="19"/>
  <c r="K42" i="19" s="1"/>
  <c r="J43" i="19"/>
  <c r="K43" i="19" s="1"/>
  <c r="J44" i="19"/>
  <c r="K44" i="19" s="1"/>
  <c r="J45" i="19"/>
  <c r="K45" i="19" s="1"/>
  <c r="J46" i="19"/>
  <c r="K46" i="19" s="1"/>
  <c r="J47" i="19"/>
  <c r="K47" i="19" s="1"/>
  <c r="J48" i="19"/>
  <c r="K48" i="19" s="1"/>
  <c r="M48" i="19" s="1"/>
  <c r="J49" i="19"/>
  <c r="K49" i="19" s="1"/>
  <c r="J50" i="19"/>
  <c r="K50" i="19" s="1"/>
  <c r="J51" i="19"/>
  <c r="K51" i="19" s="1"/>
  <c r="J52" i="19"/>
  <c r="K52" i="19" s="1"/>
  <c r="J53" i="19"/>
  <c r="K53" i="19" s="1"/>
  <c r="J54" i="19"/>
  <c r="K54" i="19" s="1"/>
  <c r="J55" i="19"/>
  <c r="K55" i="19" s="1"/>
  <c r="M55" i="19" s="1"/>
  <c r="J56" i="19"/>
  <c r="K56" i="19" s="1"/>
  <c r="M56" i="19" s="1"/>
  <c r="J57" i="19"/>
  <c r="K57" i="19" s="1"/>
  <c r="M57" i="19" s="1"/>
  <c r="J58" i="19"/>
  <c r="K58" i="19" s="1"/>
  <c r="J59" i="19"/>
  <c r="K59" i="19" s="1"/>
  <c r="J60" i="19"/>
  <c r="K60" i="19" s="1"/>
  <c r="J61" i="19"/>
  <c r="K61" i="19" s="1"/>
  <c r="J62" i="19"/>
  <c r="K62" i="19" s="1"/>
  <c r="J63" i="19"/>
  <c r="K63" i="19" s="1"/>
  <c r="M63" i="19" s="1"/>
  <c r="J64" i="19"/>
  <c r="K64" i="19" s="1"/>
  <c r="M64" i="19" s="1"/>
  <c r="J65" i="19"/>
  <c r="K65" i="19" s="1"/>
  <c r="J66" i="19"/>
  <c r="K66" i="19" s="1"/>
  <c r="J67" i="19"/>
  <c r="K67" i="19" s="1"/>
  <c r="J68" i="19"/>
  <c r="K68" i="19" s="1"/>
  <c r="J69" i="19"/>
  <c r="K69" i="19" s="1"/>
  <c r="J70" i="19"/>
  <c r="K70" i="19" s="1"/>
  <c r="J71" i="19"/>
  <c r="K71" i="19" s="1"/>
  <c r="J72" i="19"/>
  <c r="K72" i="19" s="1"/>
  <c r="J73" i="19"/>
  <c r="K73" i="19" s="1"/>
  <c r="M73" i="19" s="1"/>
  <c r="J74" i="19"/>
  <c r="K74" i="19" s="1"/>
  <c r="M74" i="19" s="1"/>
  <c r="J75" i="19"/>
  <c r="K75" i="19" s="1"/>
  <c r="M75" i="19" s="1"/>
  <c r="J76" i="19"/>
  <c r="K76" i="19" s="1"/>
  <c r="M76" i="19" s="1"/>
  <c r="J77" i="19"/>
  <c r="K77" i="19" s="1"/>
  <c r="M77" i="19" s="1"/>
  <c r="J78" i="19"/>
  <c r="K78" i="19" s="1"/>
  <c r="M78" i="19" s="1"/>
  <c r="J79" i="19"/>
  <c r="K79" i="19" s="1"/>
  <c r="M79" i="19" s="1"/>
  <c r="J81" i="19"/>
  <c r="K81" i="19" s="1"/>
  <c r="J82" i="19"/>
  <c r="K82" i="19" s="1"/>
  <c r="J83" i="19"/>
  <c r="K83" i="19" s="1"/>
  <c r="J84" i="19"/>
  <c r="K84" i="19" s="1"/>
  <c r="J85" i="19"/>
  <c r="K85" i="19" s="1"/>
  <c r="J86" i="19"/>
  <c r="K86" i="19" s="1"/>
  <c r="J87" i="19"/>
  <c r="K87" i="19" s="1"/>
  <c r="J89" i="19"/>
  <c r="K89" i="19" s="1"/>
  <c r="J20" i="19"/>
  <c r="K22" i="19"/>
  <c r="M22" i="19" s="1"/>
  <c r="L33" i="5" l="1"/>
  <c r="P33" i="5" s="1"/>
  <c r="K33" i="5"/>
  <c r="O33" i="5" s="1"/>
  <c r="J21" i="6"/>
  <c r="K21" i="6" s="1"/>
  <c r="M21" i="6" s="1"/>
  <c r="J22" i="6"/>
  <c r="K22" i="6" s="1"/>
  <c r="J23" i="6"/>
  <c r="K23" i="6" s="1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K30" i="6" s="1"/>
  <c r="J31" i="6"/>
  <c r="K31" i="6" s="1"/>
  <c r="J32" i="6"/>
  <c r="K32" i="6" s="1"/>
  <c r="J33" i="6"/>
  <c r="K33" i="6" s="1"/>
  <c r="J34" i="6"/>
  <c r="K34" i="6" s="1"/>
  <c r="J35" i="6"/>
  <c r="K35" i="6" s="1"/>
  <c r="J36" i="6"/>
  <c r="K36" i="6" s="1"/>
  <c r="M36" i="6" s="1"/>
  <c r="J37" i="6"/>
  <c r="K37" i="6" s="1"/>
  <c r="M37" i="6" s="1"/>
  <c r="J38" i="6"/>
  <c r="K38" i="6" s="1"/>
  <c r="M38" i="6" s="1"/>
  <c r="J39" i="6"/>
  <c r="K39" i="6" s="1"/>
  <c r="J40" i="6"/>
  <c r="K40" i="6" s="1"/>
  <c r="J41" i="6"/>
  <c r="K41" i="6" s="1"/>
  <c r="J42" i="6"/>
  <c r="K42" i="6" s="1"/>
  <c r="J43" i="6"/>
  <c r="K43" i="6" s="1"/>
  <c r="M43" i="6" s="1"/>
  <c r="J44" i="6"/>
  <c r="K44" i="6" s="1"/>
  <c r="M44" i="6" s="1"/>
  <c r="J45" i="6"/>
  <c r="K45" i="6" s="1"/>
  <c r="J46" i="6"/>
  <c r="K46" i="6" s="1"/>
  <c r="J47" i="6"/>
  <c r="K47" i="6" s="1"/>
  <c r="J48" i="6"/>
  <c r="K48" i="6" s="1"/>
  <c r="M48" i="6" s="1"/>
  <c r="J49" i="6"/>
  <c r="K49" i="6" s="1"/>
  <c r="J50" i="6"/>
  <c r="K50" i="6" s="1"/>
  <c r="J51" i="6"/>
  <c r="K51" i="6" s="1"/>
  <c r="J52" i="6"/>
  <c r="K52" i="6" s="1"/>
  <c r="J53" i="6"/>
  <c r="K53" i="6" s="1"/>
  <c r="J54" i="6"/>
  <c r="K54" i="6" s="1"/>
  <c r="J55" i="6"/>
  <c r="K55" i="6" s="1"/>
  <c r="J56" i="6"/>
  <c r="K56" i="6" s="1"/>
  <c r="M56" i="6" s="1"/>
  <c r="J57" i="6"/>
  <c r="K57" i="6" s="1"/>
  <c r="J58" i="6"/>
  <c r="K58" i="6" s="1"/>
  <c r="J59" i="6"/>
  <c r="K59" i="6" s="1"/>
  <c r="J60" i="6"/>
  <c r="K60" i="6" s="1"/>
  <c r="J61" i="6"/>
  <c r="K61" i="6" s="1"/>
  <c r="J62" i="6"/>
  <c r="K62" i="6" s="1"/>
  <c r="J63" i="6"/>
  <c r="K63" i="6" s="1"/>
  <c r="J64" i="6"/>
  <c r="K64" i="6" s="1"/>
  <c r="J65" i="6"/>
  <c r="K65" i="6" s="1"/>
  <c r="J66" i="6"/>
  <c r="K66" i="6" s="1"/>
  <c r="J67" i="6"/>
  <c r="K67" i="6" s="1"/>
  <c r="M67" i="6" s="1"/>
  <c r="J68" i="6"/>
  <c r="K68" i="6" s="1"/>
  <c r="J69" i="6"/>
  <c r="K69" i="6" s="1"/>
  <c r="J70" i="6"/>
  <c r="K70" i="6" s="1"/>
  <c r="J71" i="6"/>
  <c r="K71" i="6" s="1"/>
  <c r="J72" i="6"/>
  <c r="K72" i="6" s="1"/>
  <c r="J73" i="6"/>
  <c r="K73" i="6" s="1"/>
  <c r="J74" i="6"/>
  <c r="K74" i="6" s="1"/>
  <c r="M74" i="6" s="1"/>
  <c r="J75" i="6"/>
  <c r="K75" i="6" s="1"/>
  <c r="J76" i="6"/>
  <c r="K76" i="6" s="1"/>
  <c r="M76" i="6" s="1"/>
  <c r="J77" i="6"/>
  <c r="K77" i="6" s="1"/>
  <c r="J78" i="6"/>
  <c r="K78" i="6" s="1"/>
  <c r="J79" i="6"/>
  <c r="K79" i="6" s="1"/>
  <c r="J80" i="6"/>
  <c r="K80" i="6" s="1"/>
  <c r="J81" i="6"/>
  <c r="K81" i="6" s="1"/>
  <c r="J82" i="6"/>
  <c r="K82" i="6" s="1"/>
  <c r="J83" i="6"/>
  <c r="K83" i="6" s="1"/>
  <c r="J84" i="6"/>
  <c r="K84" i="6" s="1"/>
  <c r="J85" i="6"/>
  <c r="K85" i="6" s="1"/>
  <c r="J86" i="6"/>
  <c r="K86" i="6" s="1"/>
  <c r="J87" i="6"/>
  <c r="K87" i="6" s="1"/>
  <c r="J88" i="6"/>
  <c r="K88" i="6" s="1"/>
  <c r="J89" i="6"/>
  <c r="K89" i="6" s="1"/>
  <c r="J90" i="6"/>
  <c r="K90" i="6" s="1"/>
  <c r="J91" i="6"/>
  <c r="K91" i="6" s="1"/>
  <c r="J92" i="6"/>
  <c r="K92" i="6" s="1"/>
  <c r="J93" i="6"/>
  <c r="K93" i="6" s="1"/>
  <c r="J94" i="6"/>
  <c r="K94" i="6" s="1"/>
  <c r="J95" i="6"/>
  <c r="K95" i="6" s="1"/>
  <c r="J96" i="6"/>
  <c r="K96" i="6" s="1"/>
  <c r="M96" i="6" s="1"/>
  <c r="J97" i="6"/>
  <c r="K97" i="6" s="1"/>
  <c r="J98" i="6"/>
  <c r="K98" i="6" s="1"/>
  <c r="M98" i="6" s="1"/>
  <c r="J99" i="6"/>
  <c r="K99" i="6" s="1"/>
  <c r="J100" i="6"/>
  <c r="K100" i="6" s="1"/>
  <c r="M100" i="6" s="1"/>
  <c r="J101" i="6"/>
  <c r="K101" i="6" s="1"/>
  <c r="M101" i="6" s="1"/>
  <c r="J102" i="6"/>
  <c r="K102" i="6" s="1"/>
  <c r="M102" i="6" s="1"/>
  <c r="J103" i="6"/>
  <c r="K103" i="6" s="1"/>
  <c r="M103" i="6" s="1"/>
  <c r="J104" i="6"/>
  <c r="K104" i="6" s="1"/>
  <c r="J105" i="6"/>
  <c r="K105" i="6" s="1"/>
  <c r="J106" i="6"/>
  <c r="K106" i="6" s="1"/>
  <c r="J107" i="6"/>
  <c r="K107" i="6" s="1"/>
  <c r="J108" i="6"/>
  <c r="K108" i="6" s="1"/>
  <c r="J109" i="6"/>
  <c r="K109" i="6" s="1"/>
  <c r="J110" i="6"/>
  <c r="K110" i="6" s="1"/>
  <c r="J111" i="6"/>
  <c r="K111" i="6" s="1"/>
  <c r="J112" i="6"/>
  <c r="K112" i="6" s="1"/>
  <c r="J113" i="6"/>
  <c r="K113" i="6" s="1"/>
  <c r="J114" i="6"/>
  <c r="K114" i="6" s="1"/>
  <c r="J115" i="6"/>
  <c r="K115" i="6" s="1"/>
  <c r="J116" i="6"/>
  <c r="K116" i="6" s="1"/>
  <c r="M116" i="6" s="1"/>
  <c r="J117" i="6"/>
  <c r="K117" i="6" s="1"/>
  <c r="J118" i="6"/>
  <c r="K118" i="6" s="1"/>
  <c r="M118" i="6" s="1"/>
  <c r="J119" i="6"/>
  <c r="K119" i="6" s="1"/>
  <c r="J120" i="6"/>
  <c r="K120" i="6" s="1"/>
  <c r="M120" i="6" s="1"/>
  <c r="J121" i="6"/>
  <c r="K121" i="6" s="1"/>
  <c r="J122" i="6"/>
  <c r="K122" i="6" s="1"/>
  <c r="J123" i="6"/>
  <c r="K123" i="6" s="1"/>
  <c r="J124" i="6"/>
  <c r="K124" i="6" s="1"/>
  <c r="J125" i="6"/>
  <c r="K125" i="6" s="1"/>
  <c r="J126" i="6"/>
  <c r="K126" i="6" s="1"/>
  <c r="J127" i="6"/>
  <c r="K127" i="6" s="1"/>
  <c r="M127" i="6" s="1"/>
  <c r="J128" i="6"/>
  <c r="K128" i="6" s="1"/>
  <c r="M128" i="6" s="1"/>
  <c r="J129" i="6"/>
  <c r="K129" i="6" s="1"/>
  <c r="J130" i="6"/>
  <c r="K130" i="6" s="1"/>
  <c r="J131" i="6"/>
  <c r="K131" i="6" s="1"/>
  <c r="M131" i="6" s="1"/>
  <c r="J132" i="6"/>
  <c r="K132" i="6" s="1"/>
  <c r="J133" i="6"/>
  <c r="K133" i="6" s="1"/>
  <c r="J134" i="6"/>
  <c r="K134" i="6" s="1"/>
  <c r="M134" i="6" s="1"/>
  <c r="J135" i="6"/>
  <c r="K135" i="6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L44" i="15" l="1"/>
  <c r="P44" i="15" s="1"/>
  <c r="K44" i="15"/>
  <c r="O44" i="15" s="1"/>
  <c r="L43" i="15"/>
  <c r="P43" i="15" s="1"/>
  <c r="K43" i="15"/>
  <c r="O43" i="15" s="1"/>
  <c r="L33" i="15"/>
  <c r="P33" i="15" s="1"/>
  <c r="K33" i="15"/>
  <c r="O33" i="15" s="1"/>
  <c r="L31" i="15"/>
  <c r="P31" i="15" s="1"/>
  <c r="K31" i="15"/>
  <c r="O31" i="15" s="1"/>
  <c r="L30" i="15"/>
  <c r="P30" i="15" s="1"/>
  <c r="K30" i="15"/>
  <c r="O30" i="15" s="1"/>
  <c r="L25" i="15"/>
  <c r="P25" i="15" s="1"/>
  <c r="K25" i="15"/>
  <c r="O25" i="15" s="1"/>
  <c r="L40" i="15"/>
  <c r="P40" i="15" s="1"/>
  <c r="L41" i="15"/>
  <c r="P41" i="15" s="1"/>
  <c r="L42" i="15"/>
  <c r="P42" i="15" s="1"/>
  <c r="L45" i="15"/>
  <c r="P45" i="15" s="1"/>
  <c r="L46" i="15"/>
  <c r="P46" i="15" s="1"/>
  <c r="L47" i="15"/>
  <c r="P47" i="15" s="1"/>
  <c r="L35" i="15"/>
  <c r="P35" i="15" s="1"/>
  <c r="L36" i="15"/>
  <c r="P36" i="15" s="1"/>
  <c r="K40" i="15"/>
  <c r="O40" i="15" s="1"/>
  <c r="K41" i="15"/>
  <c r="O41" i="15" s="1"/>
  <c r="K42" i="15"/>
  <c r="O42" i="15" s="1"/>
  <c r="K45" i="15"/>
  <c r="O45" i="15" s="1"/>
  <c r="K46" i="15"/>
  <c r="O46" i="15" s="1"/>
  <c r="K47" i="15"/>
  <c r="O47" i="15" s="1"/>
  <c r="K35" i="15"/>
  <c r="O35" i="15" s="1"/>
  <c r="K36" i="15"/>
  <c r="O36" i="15" s="1"/>
  <c r="K37" i="15"/>
  <c r="O37" i="15" s="1"/>
  <c r="L29" i="15"/>
  <c r="P29" i="15" s="1"/>
  <c r="K29" i="15"/>
  <c r="O29" i="15" s="1"/>
  <c r="L29" i="5" l="1"/>
  <c r="K29" i="5"/>
  <c r="K85" i="5"/>
  <c r="O85" i="5" s="1"/>
  <c r="L85" i="5"/>
  <c r="P85" i="5" s="1"/>
  <c r="L30" i="5" l="1"/>
  <c r="P30" i="5" s="1"/>
  <c r="K30" i="5"/>
  <c r="O30" i="5" s="1"/>
  <c r="L111" i="5"/>
  <c r="P111" i="5" s="1"/>
  <c r="K111" i="5"/>
  <c r="O111" i="5" s="1"/>
  <c r="L45" i="5" l="1"/>
  <c r="P45" i="5" s="1"/>
  <c r="J33" i="21"/>
  <c r="K33" i="21" s="1"/>
  <c r="M33" i="21" s="1"/>
  <c r="K32" i="21"/>
  <c r="M32" i="21" s="1"/>
  <c r="J21" i="21"/>
  <c r="K21" i="21" s="1"/>
  <c r="M21" i="21" s="1"/>
  <c r="J22" i="21"/>
  <c r="K22" i="21" s="1"/>
  <c r="M22" i="21" s="1"/>
  <c r="J23" i="21"/>
  <c r="K23" i="21" s="1"/>
  <c r="M23" i="21" s="1"/>
  <c r="J24" i="21"/>
  <c r="K24" i="21" s="1"/>
  <c r="M24" i="21" s="1"/>
  <c r="J25" i="21"/>
  <c r="K25" i="21" s="1"/>
  <c r="M25" i="21" s="1"/>
  <c r="J26" i="21"/>
  <c r="K26" i="21" s="1"/>
  <c r="M26" i="21" s="1"/>
  <c r="J27" i="21"/>
  <c r="K27" i="21" s="1"/>
  <c r="M27" i="21" s="1"/>
  <c r="J28" i="21"/>
  <c r="K28" i="21" s="1"/>
  <c r="M28" i="21" s="1"/>
  <c r="J29" i="21"/>
  <c r="K29" i="21" s="1"/>
  <c r="M29" i="21" s="1"/>
  <c r="J30" i="21"/>
  <c r="K30" i="21" s="1"/>
  <c r="M30" i="21" s="1"/>
  <c r="J31" i="21"/>
  <c r="K31" i="21" s="1"/>
  <c r="M31" i="21" s="1"/>
  <c r="J32" i="21"/>
  <c r="J34" i="21"/>
  <c r="K34" i="21" s="1"/>
  <c r="M34" i="21" s="1"/>
  <c r="J35" i="21"/>
  <c r="K35" i="21" s="1"/>
  <c r="M35" i="21" s="1"/>
  <c r="J36" i="21"/>
  <c r="K36" i="21" s="1"/>
  <c r="M36" i="21" s="1"/>
  <c r="J37" i="21"/>
  <c r="K37" i="21" s="1"/>
  <c r="M37" i="21" s="1"/>
  <c r="J38" i="21"/>
  <c r="K38" i="21" s="1"/>
  <c r="M38" i="21" s="1"/>
  <c r="J39" i="21"/>
  <c r="K39" i="21" s="1"/>
  <c r="M39" i="21" s="1"/>
  <c r="J40" i="21"/>
  <c r="K40" i="21" s="1"/>
  <c r="M40" i="21" s="1"/>
  <c r="J41" i="21"/>
  <c r="K41" i="21" s="1"/>
  <c r="M41" i="21" s="1"/>
  <c r="J42" i="21"/>
  <c r="K42" i="21" s="1"/>
  <c r="M42" i="21" s="1"/>
  <c r="J20" i="21"/>
  <c r="K20" i="21" s="1"/>
  <c r="M20" i="21" s="1"/>
  <c r="J20" i="4" l="1"/>
  <c r="J21" i="4"/>
  <c r="K21" i="4" s="1"/>
  <c r="M21" i="4" s="1"/>
  <c r="J22" i="4"/>
  <c r="K22" i="4" s="1"/>
  <c r="M22" i="4" s="1"/>
  <c r="J23" i="4"/>
  <c r="K23" i="4" s="1"/>
  <c r="M23" i="4" s="1"/>
  <c r="J24" i="4"/>
  <c r="K24" i="4" s="1"/>
  <c r="M24" i="4" s="1"/>
  <c r="J25" i="4"/>
  <c r="K25" i="4" s="1"/>
  <c r="M25" i="4" s="1"/>
  <c r="J26" i="4"/>
  <c r="K26" i="4" s="1"/>
  <c r="M26" i="4" s="1"/>
  <c r="J27" i="4"/>
  <c r="K27" i="4" s="1"/>
  <c r="M27" i="4" s="1"/>
  <c r="J28" i="4"/>
  <c r="K28" i="4" s="1"/>
  <c r="M28" i="4" s="1"/>
  <c r="J29" i="4"/>
  <c r="K29" i="4" s="1"/>
  <c r="M29" i="4" s="1"/>
  <c r="J30" i="4"/>
  <c r="K30" i="4" s="1"/>
  <c r="M30" i="4" s="1"/>
  <c r="J31" i="4"/>
  <c r="K31" i="4" s="1"/>
  <c r="M31" i="4" s="1"/>
  <c r="J32" i="4"/>
  <c r="K32" i="4" s="1"/>
  <c r="M32" i="4" s="1"/>
  <c r="J33" i="4"/>
  <c r="K33" i="4" s="1"/>
  <c r="M33" i="4" s="1"/>
  <c r="J34" i="4"/>
  <c r="K34" i="4" s="1"/>
  <c r="M34" i="4" s="1"/>
  <c r="J35" i="4"/>
  <c r="K35" i="4" s="1"/>
  <c r="M35" i="4" s="1"/>
  <c r="J36" i="4"/>
  <c r="K36" i="4" s="1"/>
  <c r="M36" i="4" s="1"/>
  <c r="J37" i="4"/>
  <c r="K37" i="4" s="1"/>
  <c r="M37" i="4" s="1"/>
  <c r="J38" i="4"/>
  <c r="K38" i="4" s="1"/>
  <c r="M38" i="4" s="1"/>
  <c r="J39" i="4"/>
  <c r="K39" i="4" s="1"/>
  <c r="M39" i="4" s="1"/>
  <c r="J40" i="4"/>
  <c r="K40" i="4" s="1"/>
  <c r="M40" i="4" s="1"/>
  <c r="J41" i="4"/>
  <c r="K41" i="4" s="1"/>
  <c r="M41" i="4" s="1"/>
  <c r="J42" i="4"/>
  <c r="K42" i="4" s="1"/>
  <c r="M42" i="4" s="1"/>
  <c r="J43" i="4"/>
  <c r="K43" i="4" s="1"/>
  <c r="M43" i="4" s="1"/>
  <c r="J44" i="4"/>
  <c r="K44" i="4" s="1"/>
  <c r="M44" i="4" s="1"/>
  <c r="J45" i="4"/>
  <c r="K45" i="4" s="1"/>
  <c r="M45" i="4" s="1"/>
  <c r="J46" i="4"/>
  <c r="K46" i="4" s="1"/>
  <c r="M46" i="4" s="1"/>
  <c r="J47" i="4"/>
  <c r="K47" i="4" s="1"/>
  <c r="M47" i="4" s="1"/>
  <c r="J48" i="4"/>
  <c r="K48" i="4" s="1"/>
  <c r="M48" i="4" s="1"/>
  <c r="J49" i="4"/>
  <c r="K49" i="4" s="1"/>
  <c r="M49" i="4" s="1"/>
  <c r="J50" i="4"/>
  <c r="K50" i="4" s="1"/>
  <c r="M50" i="4" s="1"/>
  <c r="J51" i="4"/>
  <c r="K51" i="4" s="1"/>
  <c r="M51" i="4" s="1"/>
  <c r="J52" i="4"/>
  <c r="K52" i="4" s="1"/>
  <c r="M52" i="4" s="1"/>
  <c r="J53" i="4"/>
  <c r="K53" i="4" s="1"/>
  <c r="M53" i="4" s="1"/>
  <c r="J54" i="4"/>
  <c r="K54" i="4" s="1"/>
  <c r="M54" i="4" s="1"/>
  <c r="J55" i="4"/>
  <c r="K55" i="4" s="1"/>
  <c r="M55" i="4" s="1"/>
  <c r="J56" i="4"/>
  <c r="K56" i="4" s="1"/>
  <c r="M56" i="4" s="1"/>
  <c r="J57" i="4"/>
  <c r="K57" i="4" s="1"/>
  <c r="M57" i="4" s="1"/>
  <c r="J58" i="4"/>
  <c r="K58" i="4" s="1"/>
  <c r="M58" i="4" s="1"/>
  <c r="J59" i="4"/>
  <c r="K59" i="4" s="1"/>
  <c r="M59" i="4" s="1"/>
  <c r="J60" i="4"/>
  <c r="K60" i="4" s="1"/>
  <c r="M60" i="4" s="1"/>
  <c r="J61" i="4"/>
  <c r="K61" i="4" s="1"/>
  <c r="M61" i="4" s="1"/>
  <c r="J62" i="4"/>
  <c r="K62" i="4" s="1"/>
  <c r="M62" i="4" s="1"/>
  <c r="J63" i="4"/>
  <c r="K63" i="4" s="1"/>
  <c r="M63" i="4" s="1"/>
  <c r="J64" i="4"/>
  <c r="K64" i="4" s="1"/>
  <c r="M64" i="4" s="1"/>
  <c r="J65" i="4"/>
  <c r="K65" i="4" s="1"/>
  <c r="M65" i="4" s="1"/>
  <c r="J66" i="4"/>
  <c r="K66" i="4" s="1"/>
  <c r="M66" i="4" s="1"/>
  <c r="J67" i="4"/>
  <c r="K67" i="4" s="1"/>
  <c r="M67" i="4" s="1"/>
  <c r="J68" i="4"/>
  <c r="K68" i="4" s="1"/>
  <c r="M68" i="4" s="1"/>
  <c r="J69" i="4"/>
  <c r="K69" i="4" s="1"/>
  <c r="M69" i="4" s="1"/>
  <c r="J70" i="4"/>
  <c r="K70" i="4" s="1"/>
  <c r="M70" i="4" s="1"/>
  <c r="J71" i="4"/>
  <c r="K71" i="4" s="1"/>
  <c r="M71" i="4" s="1"/>
  <c r="J72" i="4"/>
  <c r="K72" i="4" s="1"/>
  <c r="M72" i="4" s="1"/>
  <c r="J73" i="4"/>
  <c r="K73" i="4" s="1"/>
  <c r="M73" i="4" s="1"/>
  <c r="J74" i="4"/>
  <c r="K74" i="4" s="1"/>
  <c r="M74" i="4" s="1"/>
  <c r="J75" i="4"/>
  <c r="K75" i="4" s="1"/>
  <c r="M75" i="4" s="1"/>
  <c r="J76" i="4"/>
  <c r="K76" i="4" s="1"/>
  <c r="M76" i="4" s="1"/>
  <c r="J77" i="4"/>
  <c r="K77" i="4" s="1"/>
  <c r="M77" i="4" s="1"/>
  <c r="J78" i="4"/>
  <c r="K78" i="4" s="1"/>
  <c r="M78" i="4" s="1"/>
  <c r="J79" i="4"/>
  <c r="K79" i="4" s="1"/>
  <c r="M79" i="4" s="1"/>
  <c r="J80" i="4"/>
  <c r="K80" i="4" s="1"/>
  <c r="M80" i="4" s="1"/>
  <c r="J81" i="4"/>
  <c r="K81" i="4" s="1"/>
  <c r="M81" i="4" s="1"/>
  <c r="J82" i="4"/>
  <c r="K82" i="4" s="1"/>
  <c r="M82" i="4" s="1"/>
  <c r="J83" i="4"/>
  <c r="K83" i="4" s="1"/>
  <c r="M83" i="4" s="1"/>
  <c r="J84" i="4"/>
  <c r="K84" i="4" s="1"/>
  <c r="M84" i="4" s="1"/>
  <c r="J85" i="4"/>
  <c r="K85" i="4" s="1"/>
  <c r="M85" i="4" s="1"/>
  <c r="J86" i="4"/>
  <c r="K86" i="4" s="1"/>
  <c r="M86" i="4" s="1"/>
  <c r="J87" i="4"/>
  <c r="K87" i="4" s="1"/>
  <c r="M87" i="4" s="1"/>
  <c r="J88" i="4"/>
  <c r="K88" i="4" s="1"/>
  <c r="M88" i="4" s="1"/>
  <c r="J89" i="4"/>
  <c r="K89" i="4" s="1"/>
  <c r="M89" i="4" s="1"/>
  <c r="J90" i="4"/>
  <c r="K90" i="4" s="1"/>
  <c r="M90" i="4" s="1"/>
  <c r="J91" i="4"/>
  <c r="K91" i="4" s="1"/>
  <c r="M91" i="4" s="1"/>
  <c r="J92" i="4"/>
  <c r="K92" i="4" s="1"/>
  <c r="M92" i="4" s="1"/>
  <c r="J93" i="4"/>
  <c r="K93" i="4" s="1"/>
  <c r="M93" i="4" s="1"/>
  <c r="J94" i="4"/>
  <c r="K94" i="4" s="1"/>
  <c r="M94" i="4" s="1"/>
  <c r="J95" i="4"/>
  <c r="K95" i="4" s="1"/>
  <c r="M95" i="4" s="1"/>
  <c r="J96" i="4"/>
  <c r="K96" i="4" s="1"/>
  <c r="M96" i="4" s="1"/>
  <c r="J97" i="4"/>
  <c r="K97" i="4" s="1"/>
  <c r="M97" i="4" s="1"/>
  <c r="J36" i="2"/>
  <c r="K36" i="2" s="1"/>
  <c r="M36" i="2" l="1"/>
  <c r="K99" i="1" l="1"/>
  <c r="M99" i="1" s="1"/>
  <c r="K98" i="1"/>
  <c r="M98" i="1" s="1"/>
  <c r="K53" i="1"/>
  <c r="M53" i="1" s="1"/>
  <c r="K28" i="1"/>
  <c r="M28" i="1" s="1"/>
  <c r="K20" i="19" l="1"/>
  <c r="M20" i="19" s="1"/>
  <c r="J37" i="20"/>
  <c r="K37" i="20" s="1"/>
  <c r="J36" i="20"/>
  <c r="K36" i="20" s="1"/>
  <c r="M36" i="20" s="1"/>
  <c r="J34" i="20"/>
  <c r="K34" i="20" s="1"/>
  <c r="M34" i="20" s="1"/>
  <c r="J32" i="20"/>
  <c r="K32" i="20" s="1"/>
  <c r="M32" i="20" s="1"/>
  <c r="J31" i="20"/>
  <c r="K31" i="20" s="1"/>
  <c r="M31" i="20" s="1"/>
  <c r="J29" i="20"/>
  <c r="K29" i="20" s="1"/>
  <c r="M29" i="20" s="1"/>
  <c r="J27" i="20"/>
  <c r="K27" i="20" s="1"/>
  <c r="M27" i="20" s="1"/>
  <c r="J26" i="20"/>
  <c r="K26" i="20" s="1"/>
  <c r="M26" i="20" s="1"/>
  <c r="J25" i="20"/>
  <c r="K25" i="20" s="1"/>
  <c r="M25" i="20" s="1"/>
  <c r="J24" i="20"/>
  <c r="K24" i="20" s="1"/>
  <c r="M24" i="20" s="1"/>
  <c r="J23" i="20"/>
  <c r="K23" i="20" s="1"/>
  <c r="M23" i="20" s="1"/>
  <c r="J22" i="20"/>
  <c r="K22" i="20" s="1"/>
  <c r="M22" i="20" s="1"/>
  <c r="J21" i="20"/>
  <c r="K21" i="20" s="1"/>
  <c r="M21" i="20" s="1"/>
  <c r="J20" i="20"/>
  <c r="K20" i="20" s="1"/>
  <c r="M20" i="20" s="1"/>
  <c r="M43" i="21" l="1"/>
  <c r="M45" i="21" s="1"/>
  <c r="M44" i="21" s="1"/>
  <c r="M37" i="20"/>
  <c r="M38" i="20" s="1"/>
  <c r="M40" i="20" l="1"/>
  <c r="M39" i="20" s="1"/>
  <c r="M23" i="19" l="1"/>
  <c r="M24" i="19"/>
  <c r="M25" i="19"/>
  <c r="M28" i="19"/>
  <c r="M31" i="19"/>
  <c r="M34" i="19"/>
  <c r="M35" i="19"/>
  <c r="M36" i="19"/>
  <c r="M37" i="19"/>
  <c r="M40" i="19"/>
  <c r="M42" i="19"/>
  <c r="M43" i="19"/>
  <c r="M44" i="19"/>
  <c r="M45" i="19"/>
  <c r="M46" i="19"/>
  <c r="M47" i="19"/>
  <c r="M49" i="19"/>
  <c r="M50" i="19"/>
  <c r="M51" i="19"/>
  <c r="M52" i="19"/>
  <c r="M53" i="19"/>
  <c r="M54" i="19"/>
  <c r="M58" i="19"/>
  <c r="M59" i="19"/>
  <c r="M60" i="19"/>
  <c r="M61" i="19"/>
  <c r="M62" i="19"/>
  <c r="M65" i="19"/>
  <c r="M66" i="19"/>
  <c r="M67" i="19"/>
  <c r="M68" i="19"/>
  <c r="M69" i="19"/>
  <c r="M70" i="19"/>
  <c r="M71" i="19"/>
  <c r="M72" i="19"/>
  <c r="M81" i="19"/>
  <c r="M82" i="19"/>
  <c r="M83" i="19"/>
  <c r="M84" i="19"/>
  <c r="M85" i="19"/>
  <c r="M86" i="19"/>
  <c r="M87" i="19"/>
  <c r="M89" i="19"/>
  <c r="M21" i="19"/>
  <c r="M90" i="19" l="1"/>
  <c r="M92" i="19" s="1"/>
  <c r="M91" i="19" s="1"/>
  <c r="K45" i="5" l="1"/>
  <c r="O45" i="5" s="1"/>
  <c r="L20" i="5"/>
  <c r="P20" i="5" s="1"/>
  <c r="K20" i="5"/>
  <c r="O20" i="5" s="1"/>
  <c r="M21" i="3" l="1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J41" i="2" l="1"/>
  <c r="K41" i="2" s="1"/>
  <c r="M41" i="2" s="1"/>
  <c r="J42" i="2"/>
  <c r="K42" i="2" s="1"/>
  <c r="M42" i="2" s="1"/>
  <c r="J43" i="2"/>
  <c r="K43" i="2" s="1"/>
  <c r="M43" i="2" s="1"/>
  <c r="J44" i="2"/>
  <c r="K44" i="2" s="1"/>
  <c r="M44" i="2" s="1"/>
  <c r="J45" i="2"/>
  <c r="K45" i="2" s="1"/>
  <c r="M45" i="2" s="1"/>
  <c r="J46" i="2"/>
  <c r="K46" i="2" s="1"/>
  <c r="M46" i="2" s="1"/>
  <c r="J47" i="2"/>
  <c r="K47" i="2" s="1"/>
  <c r="M47" i="2" s="1"/>
  <c r="J48" i="2"/>
  <c r="K48" i="2" s="1"/>
  <c r="M48" i="2" s="1"/>
  <c r="J49" i="2"/>
  <c r="K49" i="2" s="1"/>
  <c r="M49" i="2" s="1"/>
  <c r="J50" i="2"/>
  <c r="K50" i="2" s="1"/>
  <c r="M50" i="2" s="1"/>
  <c r="J51" i="2"/>
  <c r="K51" i="2" s="1"/>
  <c r="M51" i="2" s="1"/>
  <c r="J52" i="2"/>
  <c r="K52" i="2" s="1"/>
  <c r="M52" i="2" s="1"/>
  <c r="J53" i="2"/>
  <c r="K53" i="2" s="1"/>
  <c r="M53" i="2" s="1"/>
  <c r="J54" i="2"/>
  <c r="K54" i="2" s="1"/>
  <c r="M54" i="2" s="1"/>
  <c r="J55" i="2"/>
  <c r="K55" i="2" s="1"/>
  <c r="M55" i="2" s="1"/>
  <c r="J56" i="2"/>
  <c r="K56" i="2" s="1"/>
  <c r="M56" i="2" s="1"/>
  <c r="J57" i="2"/>
  <c r="K57" i="2" s="1"/>
  <c r="M57" i="2" s="1"/>
  <c r="J58" i="2"/>
  <c r="K58" i="2" s="1"/>
  <c r="M58" i="2" s="1"/>
  <c r="J59" i="2"/>
  <c r="K59" i="2" s="1"/>
  <c r="M59" i="2" s="1"/>
  <c r="J60" i="2"/>
  <c r="K60" i="2" s="1"/>
  <c r="M60" i="2" s="1"/>
  <c r="J61" i="2"/>
  <c r="K61" i="2" s="1"/>
  <c r="M61" i="2" s="1"/>
  <c r="J62" i="2"/>
  <c r="K62" i="2" s="1"/>
  <c r="M62" i="2" s="1"/>
  <c r="J63" i="2"/>
  <c r="K63" i="2" s="1"/>
  <c r="M63" i="2" s="1"/>
  <c r="J64" i="2"/>
  <c r="K64" i="2" s="1"/>
  <c r="M64" i="2" s="1"/>
  <c r="J65" i="2"/>
  <c r="K65" i="2" s="1"/>
  <c r="M65" i="2" s="1"/>
  <c r="J66" i="2"/>
  <c r="K66" i="2" s="1"/>
  <c r="M66" i="2" s="1"/>
  <c r="J67" i="2"/>
  <c r="K67" i="2" s="1"/>
  <c r="M67" i="2" s="1"/>
  <c r="J68" i="2"/>
  <c r="K68" i="2" s="1"/>
  <c r="M68" i="2" s="1"/>
  <c r="J21" i="2"/>
  <c r="K21" i="2" s="1"/>
  <c r="M21" i="2" s="1"/>
  <c r="J22" i="2"/>
  <c r="K22" i="2" s="1"/>
  <c r="M22" i="2" s="1"/>
  <c r="J23" i="2"/>
  <c r="K23" i="2" s="1"/>
  <c r="M23" i="2" s="1"/>
  <c r="J24" i="2"/>
  <c r="K24" i="2" s="1"/>
  <c r="M24" i="2" s="1"/>
  <c r="J25" i="2"/>
  <c r="K25" i="2" s="1"/>
  <c r="M25" i="2" s="1"/>
  <c r="J26" i="2"/>
  <c r="K26" i="2" s="1"/>
  <c r="M26" i="2" s="1"/>
  <c r="J27" i="2"/>
  <c r="K27" i="2" s="1"/>
  <c r="M27" i="2" s="1"/>
  <c r="J28" i="2"/>
  <c r="K28" i="2" s="1"/>
  <c r="M28" i="2" s="1"/>
  <c r="J29" i="2"/>
  <c r="K29" i="2" s="1"/>
  <c r="M29" i="2" s="1"/>
  <c r="J30" i="2"/>
  <c r="K30" i="2" s="1"/>
  <c r="M30" i="2" s="1"/>
  <c r="J31" i="2"/>
  <c r="K31" i="2" s="1"/>
  <c r="M31" i="2" s="1"/>
  <c r="J32" i="2"/>
  <c r="K32" i="2" s="1"/>
  <c r="M32" i="2" s="1"/>
  <c r="J33" i="2"/>
  <c r="K33" i="2" s="1"/>
  <c r="M33" i="2" s="1"/>
  <c r="J34" i="2"/>
  <c r="K34" i="2" s="1"/>
  <c r="M34" i="2" s="1"/>
  <c r="J35" i="2"/>
  <c r="K35" i="2" s="1"/>
  <c r="M35" i="2" s="1"/>
  <c r="J37" i="2"/>
  <c r="K37" i="2" s="1"/>
  <c r="M37" i="2" s="1"/>
  <c r="J38" i="2"/>
  <c r="K38" i="2" s="1"/>
  <c r="M38" i="2" s="1"/>
  <c r="K100" i="1" l="1"/>
  <c r="M100" i="1" s="1"/>
  <c r="J20" i="18" l="1"/>
  <c r="K20" i="18" s="1"/>
  <c r="M20" i="18" s="1"/>
  <c r="M41" i="18" s="1"/>
  <c r="M43" i="18" s="1"/>
  <c r="M42" i="18" l="1"/>
  <c r="J20" i="17" l="1"/>
  <c r="K20" i="17" s="1"/>
  <c r="M20" i="17" s="1"/>
  <c r="M26" i="17" l="1"/>
  <c r="M28" i="17" l="1"/>
  <c r="M27" i="17" s="1"/>
  <c r="J20" i="16"/>
  <c r="K20" i="16" s="1"/>
  <c r="M20" i="16" s="1"/>
  <c r="M60" i="16" l="1"/>
  <c r="M62" i="16" l="1"/>
  <c r="M61" i="16" s="1"/>
  <c r="L48" i="15" l="1"/>
  <c r="P48" i="15" s="1"/>
  <c r="K48" i="15"/>
  <c r="O48" i="15" s="1"/>
  <c r="L39" i="15"/>
  <c r="P39" i="15" s="1"/>
  <c r="K39" i="15"/>
  <c r="O39" i="15" s="1"/>
  <c r="L37" i="15"/>
  <c r="P37" i="15" s="1"/>
  <c r="L34" i="15"/>
  <c r="P34" i="15" s="1"/>
  <c r="K34" i="15"/>
  <c r="O34" i="15" s="1"/>
  <c r="L32" i="15"/>
  <c r="P32" i="15" s="1"/>
  <c r="K32" i="15"/>
  <c r="O32" i="15" s="1"/>
  <c r="L28" i="15"/>
  <c r="P28" i="15" s="1"/>
  <c r="K28" i="15"/>
  <c r="O28" i="15" s="1"/>
  <c r="L27" i="15"/>
  <c r="P27" i="15" s="1"/>
  <c r="K27" i="15"/>
  <c r="O27" i="15" s="1"/>
  <c r="L26" i="15"/>
  <c r="P26" i="15" s="1"/>
  <c r="K26" i="15"/>
  <c r="O26" i="15" s="1"/>
  <c r="L24" i="15"/>
  <c r="P24" i="15" s="1"/>
  <c r="K24" i="15"/>
  <c r="O24" i="15" s="1"/>
  <c r="L23" i="15"/>
  <c r="P23" i="15" s="1"/>
  <c r="K23" i="15"/>
  <c r="O23" i="15" s="1"/>
  <c r="L22" i="15"/>
  <c r="P22" i="15" s="1"/>
  <c r="K22" i="15"/>
  <c r="O22" i="15" s="1"/>
  <c r="L21" i="15"/>
  <c r="P21" i="15" s="1"/>
  <c r="K21" i="15"/>
  <c r="O21" i="15" s="1"/>
  <c r="L20" i="15"/>
  <c r="P20" i="15" s="1"/>
  <c r="K20" i="15"/>
  <c r="O20" i="15" s="1"/>
  <c r="O49" i="15" l="1"/>
  <c r="P49" i="15"/>
  <c r="P51" i="15" l="1"/>
  <c r="P50" i="15" s="1"/>
  <c r="O51" i="15"/>
  <c r="O50" i="15" s="1"/>
  <c r="J21" i="14" l="1"/>
  <c r="K21" i="14" s="1"/>
  <c r="M21" i="14" s="1"/>
  <c r="J20" i="14"/>
  <c r="K20" i="14" s="1"/>
  <c r="M20" i="14" s="1"/>
  <c r="M22" i="14" l="1"/>
  <c r="M24" i="14" s="1"/>
  <c r="M23" i="14" s="1"/>
  <c r="M111" i="13" l="1"/>
  <c r="M103" i="13"/>
  <c r="M99" i="13"/>
  <c r="M97" i="13"/>
  <c r="M96" i="13"/>
  <c r="M95" i="13"/>
  <c r="M91" i="13"/>
  <c r="M85" i="13"/>
  <c r="M84" i="13"/>
  <c r="M81" i="13"/>
  <c r="M80" i="13"/>
  <c r="M79" i="13"/>
  <c r="M78" i="13"/>
  <c r="M77" i="13"/>
  <c r="M76" i="13"/>
  <c r="M75" i="13"/>
  <c r="M74" i="13"/>
  <c r="M72" i="13"/>
  <c r="M69" i="13"/>
  <c r="M67" i="13"/>
  <c r="M66" i="13"/>
  <c r="J64" i="13"/>
  <c r="K64" i="13" s="1"/>
  <c r="M64" i="13" s="1"/>
  <c r="M58" i="13"/>
  <c r="M52" i="13"/>
  <c r="M50" i="13"/>
  <c r="M43" i="13"/>
  <c r="M40" i="13"/>
  <c r="M37" i="13"/>
  <c r="M36" i="13"/>
  <c r="M35" i="13"/>
  <c r="M33" i="13"/>
  <c r="M32" i="13"/>
  <c r="M31" i="13"/>
  <c r="M30" i="13"/>
  <c r="M29" i="13"/>
  <c r="M27" i="13"/>
  <c r="M24" i="13"/>
  <c r="M23" i="13"/>
  <c r="M22" i="13"/>
  <c r="M21" i="13"/>
  <c r="M112" i="13" l="1"/>
  <c r="M114" i="13" l="1"/>
  <c r="M113" i="13" s="1"/>
  <c r="J20" i="12" l="1"/>
  <c r="K20" i="12" s="1"/>
  <c r="M20" i="12" s="1"/>
  <c r="M33" i="12" l="1"/>
  <c r="M35" i="12" l="1"/>
  <c r="M34" i="12" s="1"/>
  <c r="J60" i="11" l="1"/>
  <c r="K60" i="11" s="1"/>
  <c r="M60" i="11" s="1"/>
  <c r="J59" i="11"/>
  <c r="K59" i="11" s="1"/>
  <c r="M59" i="11" s="1"/>
  <c r="J58" i="11"/>
  <c r="K58" i="11" s="1"/>
  <c r="M58" i="11" s="1"/>
  <c r="J57" i="11"/>
  <c r="K57" i="11" s="1"/>
  <c r="M57" i="11" s="1"/>
  <c r="J56" i="11"/>
  <c r="K56" i="11" s="1"/>
  <c r="M56" i="11" s="1"/>
  <c r="J55" i="11"/>
  <c r="K55" i="11" s="1"/>
  <c r="M55" i="11" s="1"/>
  <c r="J20" i="11"/>
  <c r="K20" i="11" s="1"/>
  <c r="M20" i="11" s="1"/>
  <c r="M61" i="11" l="1"/>
  <c r="M63" i="11" l="1"/>
  <c r="M62" i="11" s="1"/>
  <c r="J22" i="10" l="1"/>
  <c r="K22" i="10" s="1"/>
  <c r="M22" i="10" s="1"/>
  <c r="J21" i="10"/>
  <c r="K21" i="10" s="1"/>
  <c r="M21" i="10" s="1"/>
  <c r="J20" i="10"/>
  <c r="K20" i="10" s="1"/>
  <c r="M20" i="10" s="1"/>
  <c r="M23" i="10" l="1"/>
  <c r="M25" i="10" s="1"/>
  <c r="M24" i="10" s="1"/>
  <c r="J37" i="9" l="1"/>
  <c r="K37" i="9" s="1"/>
  <c r="M37" i="9" s="1"/>
  <c r="J35" i="9"/>
  <c r="K35" i="9" s="1"/>
  <c r="M35" i="9" s="1"/>
  <c r="J34" i="9"/>
  <c r="K34" i="9" s="1"/>
  <c r="M34" i="9" s="1"/>
  <c r="J33" i="9"/>
  <c r="K33" i="9" s="1"/>
  <c r="M33" i="9" s="1"/>
  <c r="J32" i="9"/>
  <c r="K32" i="9" s="1"/>
  <c r="M32" i="9" s="1"/>
  <c r="J31" i="9"/>
  <c r="K31" i="9" s="1"/>
  <c r="M31" i="9" s="1"/>
  <c r="J30" i="9"/>
  <c r="K30" i="9" s="1"/>
  <c r="M30" i="9" s="1"/>
  <c r="J29" i="9"/>
  <c r="K29" i="9" s="1"/>
  <c r="M29" i="9" s="1"/>
  <c r="J28" i="9"/>
  <c r="K28" i="9" s="1"/>
  <c r="M28" i="9" s="1"/>
  <c r="J27" i="9"/>
  <c r="K27" i="9" s="1"/>
  <c r="M27" i="9" s="1"/>
  <c r="J26" i="9"/>
  <c r="K26" i="9" s="1"/>
  <c r="M26" i="9" s="1"/>
  <c r="J25" i="9"/>
  <c r="K25" i="9" s="1"/>
  <c r="M25" i="9" s="1"/>
  <c r="J24" i="9"/>
  <c r="K24" i="9" s="1"/>
  <c r="M24" i="9" s="1"/>
  <c r="J23" i="9"/>
  <c r="K23" i="9" s="1"/>
  <c r="M23" i="9" s="1"/>
  <c r="J22" i="9"/>
  <c r="K22" i="9" s="1"/>
  <c r="M22" i="9" s="1"/>
  <c r="J21" i="9"/>
  <c r="K21" i="9" s="1"/>
  <c r="M21" i="9" s="1"/>
  <c r="J27" i="8"/>
  <c r="K27" i="8" s="1"/>
  <c r="M27" i="8" s="1"/>
  <c r="J21" i="8"/>
  <c r="K21" i="8" s="1"/>
  <c r="M21" i="8" s="1"/>
  <c r="M68" i="9" l="1"/>
  <c r="M70" i="9" s="1"/>
  <c r="M69" i="9" s="1"/>
  <c r="M49" i="8"/>
  <c r="M51" i="8" l="1"/>
  <c r="M50" i="8" s="1"/>
  <c r="M135" i="6" l="1"/>
  <c r="M133" i="6"/>
  <c r="M132" i="6"/>
  <c r="M130" i="6"/>
  <c r="M129" i="6"/>
  <c r="M126" i="6"/>
  <c r="M125" i="6"/>
  <c r="M124" i="6"/>
  <c r="M123" i="6"/>
  <c r="M122" i="6"/>
  <c r="M121" i="6"/>
  <c r="M119" i="6"/>
  <c r="M117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99" i="6"/>
  <c r="M97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5" i="6"/>
  <c r="M73" i="6"/>
  <c r="M72" i="6"/>
  <c r="M71" i="6"/>
  <c r="M70" i="6"/>
  <c r="M69" i="6"/>
  <c r="M68" i="6"/>
  <c r="M66" i="6"/>
  <c r="M65" i="6"/>
  <c r="M64" i="6"/>
  <c r="M63" i="6"/>
  <c r="M62" i="6"/>
  <c r="M61" i="6"/>
  <c r="M60" i="6"/>
  <c r="M59" i="6"/>
  <c r="M58" i="6"/>
  <c r="M57" i="6"/>
  <c r="M55" i="6"/>
  <c r="M54" i="6"/>
  <c r="M53" i="6"/>
  <c r="M52" i="6"/>
  <c r="M51" i="6"/>
  <c r="M50" i="6"/>
  <c r="M49" i="6"/>
  <c r="M47" i="6"/>
  <c r="M46" i="6"/>
  <c r="M45" i="6"/>
  <c r="M42" i="6"/>
  <c r="M41" i="6"/>
  <c r="M40" i="6"/>
  <c r="M39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J20" i="6"/>
  <c r="K20" i="6" s="1"/>
  <c r="M20" i="6" s="1"/>
  <c r="M136" i="6" l="1"/>
  <c r="M138" i="6" l="1"/>
  <c r="M137" i="6" s="1"/>
  <c r="L117" i="5" l="1"/>
  <c r="P117" i="5" s="1"/>
  <c r="K117" i="5"/>
  <c r="O117" i="5" s="1"/>
  <c r="L116" i="5"/>
  <c r="P116" i="5" s="1"/>
  <c r="K116" i="5"/>
  <c r="O116" i="5" s="1"/>
  <c r="L115" i="5"/>
  <c r="P115" i="5" s="1"/>
  <c r="K115" i="5"/>
  <c r="O115" i="5" s="1"/>
  <c r="L114" i="5"/>
  <c r="P114" i="5" s="1"/>
  <c r="K114" i="5"/>
  <c r="O114" i="5" s="1"/>
  <c r="L112" i="5"/>
  <c r="P112" i="5" s="1"/>
  <c r="K112" i="5"/>
  <c r="O112" i="5" s="1"/>
  <c r="L110" i="5"/>
  <c r="P110" i="5" s="1"/>
  <c r="K110" i="5"/>
  <c r="O110" i="5" s="1"/>
  <c r="L109" i="5"/>
  <c r="P109" i="5" s="1"/>
  <c r="K109" i="5"/>
  <c r="O109" i="5" s="1"/>
  <c r="L107" i="5"/>
  <c r="P107" i="5" s="1"/>
  <c r="K107" i="5"/>
  <c r="O107" i="5" s="1"/>
  <c r="L105" i="5"/>
  <c r="P105" i="5" s="1"/>
  <c r="K105" i="5"/>
  <c r="O105" i="5" s="1"/>
  <c r="L104" i="5"/>
  <c r="P104" i="5" s="1"/>
  <c r="K104" i="5"/>
  <c r="O104" i="5" s="1"/>
  <c r="L103" i="5"/>
  <c r="P103" i="5" s="1"/>
  <c r="K103" i="5"/>
  <c r="O103" i="5" s="1"/>
  <c r="L102" i="5"/>
  <c r="P102" i="5" s="1"/>
  <c r="K102" i="5"/>
  <c r="O102" i="5" s="1"/>
  <c r="L101" i="5"/>
  <c r="P101" i="5" s="1"/>
  <c r="K101" i="5"/>
  <c r="O101" i="5" s="1"/>
  <c r="L100" i="5"/>
  <c r="P100" i="5" s="1"/>
  <c r="K100" i="5"/>
  <c r="O100" i="5" s="1"/>
  <c r="L99" i="5"/>
  <c r="P99" i="5" s="1"/>
  <c r="K99" i="5"/>
  <c r="O99" i="5" s="1"/>
  <c r="L98" i="5"/>
  <c r="P98" i="5" s="1"/>
  <c r="K98" i="5"/>
  <c r="O98" i="5" s="1"/>
  <c r="L97" i="5"/>
  <c r="P97" i="5" s="1"/>
  <c r="K97" i="5"/>
  <c r="O97" i="5" s="1"/>
  <c r="L96" i="5"/>
  <c r="P96" i="5" s="1"/>
  <c r="K96" i="5"/>
  <c r="O96" i="5" s="1"/>
  <c r="L95" i="5"/>
  <c r="P95" i="5" s="1"/>
  <c r="K95" i="5"/>
  <c r="O95" i="5" s="1"/>
  <c r="L94" i="5"/>
  <c r="P94" i="5" s="1"/>
  <c r="K94" i="5"/>
  <c r="O94" i="5" s="1"/>
  <c r="L93" i="5"/>
  <c r="P93" i="5" s="1"/>
  <c r="K93" i="5"/>
  <c r="O93" i="5" s="1"/>
  <c r="L92" i="5"/>
  <c r="P92" i="5" s="1"/>
  <c r="K92" i="5"/>
  <c r="O92" i="5" s="1"/>
  <c r="L91" i="5"/>
  <c r="P91" i="5" s="1"/>
  <c r="K91" i="5"/>
  <c r="O91" i="5" s="1"/>
  <c r="L90" i="5"/>
  <c r="P90" i="5" s="1"/>
  <c r="K90" i="5"/>
  <c r="O90" i="5" s="1"/>
  <c r="L89" i="5"/>
  <c r="P89" i="5" s="1"/>
  <c r="K89" i="5"/>
  <c r="O89" i="5" s="1"/>
  <c r="L88" i="5"/>
  <c r="P88" i="5" s="1"/>
  <c r="K88" i="5"/>
  <c r="O88" i="5" s="1"/>
  <c r="L87" i="5"/>
  <c r="P87" i="5" s="1"/>
  <c r="K87" i="5"/>
  <c r="O87" i="5" s="1"/>
  <c r="L86" i="5"/>
  <c r="P86" i="5" s="1"/>
  <c r="K86" i="5"/>
  <c r="O86" i="5" s="1"/>
  <c r="L84" i="5"/>
  <c r="P84" i="5" s="1"/>
  <c r="K84" i="5"/>
  <c r="O84" i="5" s="1"/>
  <c r="L83" i="5"/>
  <c r="P83" i="5" s="1"/>
  <c r="K83" i="5"/>
  <c r="O83" i="5" s="1"/>
  <c r="L82" i="5"/>
  <c r="P82" i="5" s="1"/>
  <c r="K82" i="5"/>
  <c r="O82" i="5" s="1"/>
  <c r="L81" i="5"/>
  <c r="P81" i="5" s="1"/>
  <c r="K81" i="5"/>
  <c r="O81" i="5" s="1"/>
  <c r="L80" i="5"/>
  <c r="P80" i="5" s="1"/>
  <c r="K80" i="5"/>
  <c r="O80" i="5" s="1"/>
  <c r="L79" i="5"/>
  <c r="P79" i="5" s="1"/>
  <c r="K79" i="5"/>
  <c r="O79" i="5" s="1"/>
  <c r="L78" i="5"/>
  <c r="P78" i="5" s="1"/>
  <c r="K78" i="5"/>
  <c r="O78" i="5" s="1"/>
  <c r="L77" i="5"/>
  <c r="P77" i="5" s="1"/>
  <c r="K77" i="5"/>
  <c r="O77" i="5" s="1"/>
  <c r="L75" i="5"/>
  <c r="P75" i="5" s="1"/>
  <c r="K75" i="5"/>
  <c r="O75" i="5" s="1"/>
  <c r="L74" i="5"/>
  <c r="P74" i="5" s="1"/>
  <c r="K74" i="5"/>
  <c r="O74" i="5" s="1"/>
  <c r="L73" i="5"/>
  <c r="P73" i="5" s="1"/>
  <c r="K73" i="5"/>
  <c r="O73" i="5" s="1"/>
  <c r="L72" i="5"/>
  <c r="P72" i="5" s="1"/>
  <c r="K72" i="5"/>
  <c r="O72" i="5" s="1"/>
  <c r="L71" i="5"/>
  <c r="P71" i="5" s="1"/>
  <c r="K71" i="5"/>
  <c r="O71" i="5" s="1"/>
  <c r="L70" i="5"/>
  <c r="P70" i="5" s="1"/>
  <c r="K70" i="5"/>
  <c r="O70" i="5" s="1"/>
  <c r="L69" i="5"/>
  <c r="P69" i="5" s="1"/>
  <c r="K69" i="5"/>
  <c r="O69" i="5" s="1"/>
  <c r="L68" i="5"/>
  <c r="P68" i="5" s="1"/>
  <c r="K68" i="5"/>
  <c r="O68" i="5" s="1"/>
  <c r="L67" i="5"/>
  <c r="P67" i="5" s="1"/>
  <c r="K67" i="5"/>
  <c r="O67" i="5" s="1"/>
  <c r="L66" i="5"/>
  <c r="P66" i="5" s="1"/>
  <c r="K66" i="5"/>
  <c r="O66" i="5" s="1"/>
  <c r="L65" i="5"/>
  <c r="P65" i="5" s="1"/>
  <c r="K65" i="5"/>
  <c r="O65" i="5" s="1"/>
  <c r="L64" i="5"/>
  <c r="P64" i="5" s="1"/>
  <c r="K64" i="5"/>
  <c r="O64" i="5" s="1"/>
  <c r="L63" i="5"/>
  <c r="P63" i="5" s="1"/>
  <c r="K63" i="5"/>
  <c r="O63" i="5" s="1"/>
  <c r="L62" i="5"/>
  <c r="P62" i="5" s="1"/>
  <c r="K62" i="5"/>
  <c r="O62" i="5" s="1"/>
  <c r="L61" i="5"/>
  <c r="P61" i="5" s="1"/>
  <c r="K61" i="5"/>
  <c r="O61" i="5" s="1"/>
  <c r="L60" i="5"/>
  <c r="P60" i="5" s="1"/>
  <c r="K60" i="5"/>
  <c r="O60" i="5" s="1"/>
  <c r="L59" i="5"/>
  <c r="P59" i="5" s="1"/>
  <c r="K59" i="5"/>
  <c r="O59" i="5" s="1"/>
  <c r="L58" i="5"/>
  <c r="P58" i="5" s="1"/>
  <c r="K58" i="5"/>
  <c r="O58" i="5" s="1"/>
  <c r="L57" i="5"/>
  <c r="P57" i="5" s="1"/>
  <c r="K57" i="5"/>
  <c r="O57" i="5" s="1"/>
  <c r="L56" i="5"/>
  <c r="P56" i="5" s="1"/>
  <c r="K56" i="5"/>
  <c r="O56" i="5" s="1"/>
  <c r="L55" i="5"/>
  <c r="P55" i="5" s="1"/>
  <c r="K55" i="5"/>
  <c r="O55" i="5" s="1"/>
  <c r="L54" i="5"/>
  <c r="P54" i="5" s="1"/>
  <c r="K54" i="5"/>
  <c r="O54" i="5" s="1"/>
  <c r="L53" i="5"/>
  <c r="P53" i="5" s="1"/>
  <c r="K53" i="5"/>
  <c r="O53" i="5" s="1"/>
  <c r="L52" i="5"/>
  <c r="P52" i="5" s="1"/>
  <c r="K52" i="5"/>
  <c r="O52" i="5" s="1"/>
  <c r="L51" i="5"/>
  <c r="P51" i="5" s="1"/>
  <c r="K51" i="5"/>
  <c r="O51" i="5" s="1"/>
  <c r="L50" i="5"/>
  <c r="P50" i="5" s="1"/>
  <c r="K50" i="5"/>
  <c r="O50" i="5" s="1"/>
  <c r="L49" i="5"/>
  <c r="P49" i="5" s="1"/>
  <c r="K49" i="5"/>
  <c r="O49" i="5" s="1"/>
  <c r="L48" i="5"/>
  <c r="P48" i="5" s="1"/>
  <c r="K48" i="5"/>
  <c r="O48" i="5" s="1"/>
  <c r="L47" i="5"/>
  <c r="P47" i="5" s="1"/>
  <c r="K47" i="5"/>
  <c r="O47" i="5" s="1"/>
  <c r="L46" i="5"/>
  <c r="P46" i="5" s="1"/>
  <c r="K46" i="5"/>
  <c r="O46" i="5" s="1"/>
  <c r="L44" i="5"/>
  <c r="P44" i="5" s="1"/>
  <c r="K44" i="5"/>
  <c r="O44" i="5" s="1"/>
  <c r="L43" i="5"/>
  <c r="P43" i="5" s="1"/>
  <c r="K43" i="5"/>
  <c r="O43" i="5" s="1"/>
  <c r="L42" i="5"/>
  <c r="P42" i="5" s="1"/>
  <c r="K42" i="5"/>
  <c r="O42" i="5" s="1"/>
  <c r="L41" i="5"/>
  <c r="P41" i="5" s="1"/>
  <c r="K41" i="5"/>
  <c r="O41" i="5" s="1"/>
  <c r="L40" i="5"/>
  <c r="P40" i="5" s="1"/>
  <c r="K40" i="5"/>
  <c r="O40" i="5" s="1"/>
  <c r="L39" i="5"/>
  <c r="P39" i="5" s="1"/>
  <c r="K39" i="5"/>
  <c r="O39" i="5" s="1"/>
  <c r="L38" i="5"/>
  <c r="P38" i="5" s="1"/>
  <c r="K38" i="5"/>
  <c r="O38" i="5" s="1"/>
  <c r="L37" i="5"/>
  <c r="P37" i="5" s="1"/>
  <c r="K37" i="5"/>
  <c r="O37" i="5" s="1"/>
  <c r="L36" i="5"/>
  <c r="P36" i="5" s="1"/>
  <c r="K36" i="5"/>
  <c r="O36" i="5" s="1"/>
  <c r="L35" i="5"/>
  <c r="P35" i="5" s="1"/>
  <c r="K35" i="5"/>
  <c r="O35" i="5" s="1"/>
  <c r="L34" i="5"/>
  <c r="P34" i="5" s="1"/>
  <c r="K34" i="5"/>
  <c r="O34" i="5" s="1"/>
  <c r="L32" i="5"/>
  <c r="P32" i="5" s="1"/>
  <c r="K32" i="5"/>
  <c r="O32" i="5" s="1"/>
  <c r="L31" i="5"/>
  <c r="P31" i="5" s="1"/>
  <c r="K31" i="5"/>
  <c r="O31" i="5" s="1"/>
  <c r="P29" i="5"/>
  <c r="O29" i="5"/>
  <c r="L28" i="5"/>
  <c r="P28" i="5" s="1"/>
  <c r="K28" i="5"/>
  <c r="O28" i="5" s="1"/>
  <c r="L27" i="5"/>
  <c r="P27" i="5" s="1"/>
  <c r="K27" i="5"/>
  <c r="O27" i="5" s="1"/>
  <c r="L26" i="5"/>
  <c r="P26" i="5" s="1"/>
  <c r="K26" i="5"/>
  <c r="O26" i="5" s="1"/>
  <c r="L25" i="5"/>
  <c r="P25" i="5" s="1"/>
  <c r="K25" i="5"/>
  <c r="O25" i="5" s="1"/>
  <c r="L24" i="5"/>
  <c r="P24" i="5" s="1"/>
  <c r="K24" i="5"/>
  <c r="O24" i="5" s="1"/>
  <c r="L23" i="5"/>
  <c r="P23" i="5" s="1"/>
  <c r="K23" i="5"/>
  <c r="O23" i="5" s="1"/>
  <c r="L22" i="5"/>
  <c r="P22" i="5" s="1"/>
  <c r="K22" i="5"/>
  <c r="O22" i="5" s="1"/>
  <c r="L21" i="5"/>
  <c r="P21" i="5" s="1"/>
  <c r="K21" i="5"/>
  <c r="O21" i="5" s="1"/>
  <c r="O118" i="5" l="1"/>
  <c r="O120" i="5" s="1"/>
  <c r="O119" i="5" s="1"/>
  <c r="P118" i="5"/>
  <c r="P120" i="5" s="1"/>
  <c r="P119" i="5" s="1"/>
  <c r="K20" i="4" l="1"/>
  <c r="M20" i="4" s="1"/>
  <c r="M98" i="4" l="1"/>
  <c r="M100" i="4" l="1"/>
  <c r="M99" i="4" s="1"/>
  <c r="M20" i="3" l="1"/>
  <c r="M43" i="3" l="1"/>
  <c r="M45" i="3" l="1"/>
  <c r="M44" i="3" s="1"/>
  <c r="J40" i="2" l="1"/>
  <c r="K40" i="2" s="1"/>
  <c r="M40" i="2" s="1"/>
  <c r="J20" i="2"/>
  <c r="K20" i="2" s="1"/>
  <c r="M20" i="2" s="1"/>
  <c r="M69" i="2" l="1"/>
  <c r="M71" i="2" l="1"/>
  <c r="M70" i="2" s="1"/>
  <c r="K101" i="1" l="1"/>
  <c r="M101" i="1" s="1"/>
  <c r="K97" i="1"/>
  <c r="M97" i="1" s="1"/>
  <c r="K96" i="1"/>
  <c r="M96" i="1" s="1"/>
  <c r="K95" i="1"/>
  <c r="M95" i="1" s="1"/>
  <c r="K93" i="1"/>
  <c r="M93" i="1" s="1"/>
  <c r="K92" i="1"/>
  <c r="M92" i="1" s="1"/>
  <c r="K91" i="1"/>
  <c r="M91" i="1" s="1"/>
  <c r="K90" i="1"/>
  <c r="M90" i="1" s="1"/>
  <c r="K89" i="1"/>
  <c r="M89" i="1" s="1"/>
  <c r="K88" i="1"/>
  <c r="M88" i="1" s="1"/>
  <c r="K87" i="1"/>
  <c r="M87" i="1" s="1"/>
  <c r="K85" i="1"/>
  <c r="M85" i="1" s="1"/>
  <c r="K84" i="1"/>
  <c r="M84" i="1" s="1"/>
  <c r="K83" i="1"/>
  <c r="M83" i="1" s="1"/>
  <c r="K81" i="1"/>
  <c r="M81" i="1" s="1"/>
  <c r="K80" i="1"/>
  <c r="M80" i="1" s="1"/>
  <c r="K79" i="1"/>
  <c r="M79" i="1" s="1"/>
  <c r="K78" i="1"/>
  <c r="M78" i="1" s="1"/>
  <c r="K77" i="1"/>
  <c r="M77" i="1" s="1"/>
  <c r="K76" i="1"/>
  <c r="M76" i="1" s="1"/>
  <c r="K75" i="1"/>
  <c r="M75" i="1" s="1"/>
  <c r="K74" i="1"/>
  <c r="M74" i="1" s="1"/>
  <c r="K73" i="1"/>
  <c r="M73" i="1" s="1"/>
  <c r="K72" i="1"/>
  <c r="M72" i="1" s="1"/>
  <c r="K71" i="1"/>
  <c r="M71" i="1" s="1"/>
  <c r="K70" i="1"/>
  <c r="M70" i="1" s="1"/>
  <c r="K69" i="1"/>
  <c r="M69" i="1" s="1"/>
  <c r="K67" i="1"/>
  <c r="M67" i="1" s="1"/>
  <c r="K66" i="1"/>
  <c r="M66" i="1" s="1"/>
  <c r="K65" i="1"/>
  <c r="M65" i="1" s="1"/>
  <c r="K64" i="1"/>
  <c r="M64" i="1" s="1"/>
  <c r="K63" i="1"/>
  <c r="M63" i="1" s="1"/>
  <c r="K61" i="1"/>
  <c r="M61" i="1" s="1"/>
  <c r="K60" i="1"/>
  <c r="M60" i="1" s="1"/>
  <c r="K59" i="1"/>
  <c r="M59" i="1" s="1"/>
  <c r="K58" i="1"/>
  <c r="M58" i="1" s="1"/>
  <c r="K56" i="1"/>
  <c r="M56" i="1" s="1"/>
  <c r="K55" i="1"/>
  <c r="M55" i="1" s="1"/>
  <c r="K54" i="1"/>
  <c r="M54" i="1" s="1"/>
  <c r="K52" i="1"/>
  <c r="M52" i="1" s="1"/>
  <c r="K51" i="1"/>
  <c r="M51" i="1" s="1"/>
  <c r="K50" i="1"/>
  <c r="M50" i="1" s="1"/>
  <c r="K49" i="1"/>
  <c r="M49" i="1" s="1"/>
  <c r="K48" i="1"/>
  <c r="M48" i="1" s="1"/>
  <c r="K47" i="1"/>
  <c r="M47" i="1" s="1"/>
  <c r="K46" i="1"/>
  <c r="M46" i="1" s="1"/>
  <c r="K44" i="1"/>
  <c r="M44" i="1" s="1"/>
  <c r="K42" i="1"/>
  <c r="M42" i="1" s="1"/>
  <c r="K41" i="1"/>
  <c r="M41" i="1" s="1"/>
  <c r="K40" i="1"/>
  <c r="M40" i="1" s="1"/>
  <c r="K39" i="1"/>
  <c r="M39" i="1" s="1"/>
  <c r="K38" i="1"/>
  <c r="M38" i="1" s="1"/>
  <c r="K37" i="1"/>
  <c r="M37" i="1" s="1"/>
  <c r="K36" i="1"/>
  <c r="M36" i="1" s="1"/>
  <c r="K35" i="1"/>
  <c r="M35" i="1" s="1"/>
  <c r="K34" i="1"/>
  <c r="M34" i="1" s="1"/>
  <c r="K33" i="1"/>
  <c r="M33" i="1" s="1"/>
  <c r="K32" i="1"/>
  <c r="M32" i="1" s="1"/>
  <c r="K31" i="1"/>
  <c r="M31" i="1" s="1"/>
  <c r="K30" i="1"/>
  <c r="M30" i="1" s="1"/>
  <c r="K29" i="1"/>
  <c r="M29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M102" i="1" l="1"/>
  <c r="M104" i="1" l="1"/>
  <c r="M103" i="1" s="1"/>
</calcChain>
</file>

<file path=xl/sharedStrings.xml><?xml version="1.0" encoding="utf-8"?>
<sst xmlns="http://schemas.openxmlformats.org/spreadsheetml/2006/main" count="4695" uniqueCount="1374">
  <si>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</si>
  <si>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</si>
  <si>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</si>
  <si>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</si>
  <si>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</si>
  <si>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</si>
  <si>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1:  MLEKO IN MLEČNI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</si>
  <si>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</si>
  <si>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</si>
  <si>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</si>
  <si>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</si>
  <si>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</si>
  <si>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</si>
  <si>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</si>
  <si>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</si>
  <si>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t>PROIZVAJALEC/ BLAGOVNA ZNAMKA, KOMERCIALNI NAZIV ARTIKLA, GRAMATURA</t>
  </si>
  <si>
    <t>STOPNJA DDV V %</t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</si>
  <si>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</si>
  <si>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</si>
  <si>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</si>
  <si>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</si>
  <si>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</si>
  <si>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</si>
  <si>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</si>
  <si>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</si>
  <si>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</si>
  <si>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</si>
  <si>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</si>
  <si>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</si>
  <si>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</si>
  <si>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</si>
  <si>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</si>
  <si>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</si>
  <si>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JOGURT IN KEFIR</t>
  </si>
  <si>
    <t>1.        </t>
  </si>
  <si>
    <t>kg</t>
  </si>
  <si>
    <t>500 g plastična ali kartonska embalaža z navojem</t>
  </si>
  <si>
    <t>2.        </t>
  </si>
  <si>
    <t>3.        </t>
  </si>
  <si>
    <t>kos</t>
  </si>
  <si>
    <t>1000 g plastična ali kartonska embalaža</t>
  </si>
  <si>
    <t>150- 180 g plastični lonček</t>
  </si>
  <si>
    <t>OKUS:</t>
  </si>
  <si>
    <t>150- 160 g plastični lonček</t>
  </si>
  <si>
    <t>250 g plastična ali kartonska embalaža z navojem</t>
  </si>
  <si>
    <t>l</t>
  </si>
  <si>
    <t>MASLO</t>
  </si>
  <si>
    <t>250 g v alu ovoju</t>
  </si>
  <si>
    <t>MLEKO</t>
  </si>
  <si>
    <t>10 - 15 l, poljubno</t>
  </si>
  <si>
    <t>1000 ml kartonska embalaža
z navojem ali zapiralom</t>
  </si>
  <si>
    <t xml:space="preserve">200 ml kartonska embalaža </t>
  </si>
  <si>
    <t>PUDING</t>
  </si>
  <si>
    <t>110-130 g plastični lonček</t>
  </si>
  <si>
    <t>SMETANA</t>
  </si>
  <si>
    <t>SIRI</t>
  </si>
  <si>
    <t>150-350 g v ovoju</t>
  </si>
  <si>
    <t>250 g vrečka</t>
  </si>
  <si>
    <t>do 1000 g vrečka</t>
  </si>
  <si>
    <t>do 350 g vrečka</t>
  </si>
  <si>
    <t>do 1000 g v ovoju</t>
  </si>
  <si>
    <t xml:space="preserve">do 1000 g v ovoju </t>
  </si>
  <si>
    <t>število rezin po naročilu naročnika, do 1000 g v ovoju</t>
  </si>
  <si>
    <t>140-200 g kartonska embalaža</t>
  </si>
  <si>
    <t>NAMAZ MLEČNI</t>
  </si>
  <si>
    <t>do 3000 g vedro</t>
  </si>
  <si>
    <t>70.</t>
  </si>
  <si>
    <t>140-150 g plastični lonček</t>
  </si>
  <si>
    <t>71.</t>
  </si>
  <si>
    <t>SVEŽI SIR - SKUTA</t>
  </si>
  <si>
    <t>72.</t>
  </si>
  <si>
    <t>73.</t>
  </si>
  <si>
    <t>74.</t>
  </si>
  <si>
    <t>75.</t>
  </si>
  <si>
    <t>do 5000 g vedro</t>
  </si>
  <si>
    <t>76.</t>
  </si>
  <si>
    <t>1000 g plastični lonec</t>
  </si>
  <si>
    <t>77.</t>
  </si>
  <si>
    <t>78.</t>
  </si>
  <si>
    <t>SLADOLED</t>
  </si>
  <si>
    <t>79.</t>
  </si>
  <si>
    <t>120 - 135  ml v ovoju</t>
  </si>
  <si>
    <t>80.</t>
  </si>
  <si>
    <t>120 - 135  ml v lončku</t>
  </si>
  <si>
    <t>81.</t>
  </si>
  <si>
    <t>70 - 85 ml v ovoju</t>
  </si>
  <si>
    <t>82.</t>
  </si>
  <si>
    <t>SKUPNA VREDNOST PONUDBE Z DDV</t>
  </si>
  <si>
    <t>VREDNOST   DDV</t>
  </si>
  <si>
    <t>SKUPNA VREDNOST PONUDBE BREZ DDV</t>
  </si>
  <si>
    <t>Opombe: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</si>
  <si>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</si>
  <si>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</si>
  <si>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</si>
  <si>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</si>
  <si>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</si>
  <si>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</si>
  <si>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Žig in podpis ponudnika:</t>
  </si>
  <si>
    <t>___________________________</t>
  </si>
  <si>
    <r>
      <t xml:space="preserve">ŠIFRA ARTIKLA DOBAVITELJA        </t>
    </r>
    <r>
      <rPr>
        <sz val="12"/>
        <rFont val="Calibri"/>
        <family val="2"/>
        <charset val="238"/>
        <scheme val="minor"/>
      </rPr>
      <t>(za naročanje)</t>
    </r>
  </si>
  <si>
    <r>
      <t xml:space="preserve">SHEMA KAKOVOSTI  </t>
    </r>
    <r>
      <rPr>
        <sz val="12"/>
        <rFont val="Calibri"/>
        <family val="2"/>
        <charset val="238"/>
        <scheme val="minor"/>
      </rPr>
      <t>(nacionalne, evropske, privatne), drugi znaki kakovosti</t>
    </r>
  </si>
  <si>
    <t>Sklop 2:  MESO IN MESNI IZDELKI</t>
  </si>
  <si>
    <t>MESO</t>
  </si>
  <si>
    <t>v kosu, kocke (1x1 cm, 2x2 cm) ali zrezki</t>
  </si>
  <si>
    <t>v kosu, kocke (1x1 cm, 2x2 cm)</t>
  </si>
  <si>
    <t>Goveja rebra</t>
  </si>
  <si>
    <t>-</t>
  </si>
  <si>
    <t>Goveje kosti mesnate</t>
  </si>
  <si>
    <t>Svinjska zarebrnica s kostjo</t>
  </si>
  <si>
    <t>v kosu ali zrezki</t>
  </si>
  <si>
    <t>Svinjska zarebrnica brez kosti</t>
  </si>
  <si>
    <t>Svinjska riba - laks</t>
  </si>
  <si>
    <t>Svinjska ribica – ekstra file (mala ribica)</t>
  </si>
  <si>
    <t>v kosu</t>
  </si>
  <si>
    <t>Mleto meso (100 % goveje mlado, iz plečeta)</t>
  </si>
  <si>
    <t>MESNI IZDELKI</t>
  </si>
  <si>
    <t>gramatura po naročilu naročnika</t>
  </si>
  <si>
    <t>Čevapčiči (100 % goveje meso)</t>
  </si>
  <si>
    <t>Pleskavica (100 % goveje meso)</t>
  </si>
  <si>
    <t>v kosu ali rezano</t>
  </si>
  <si>
    <t>Šunkarica</t>
  </si>
  <si>
    <t>Šunka v ovitku</t>
  </si>
  <si>
    <t>Klobasa mortadela</t>
  </si>
  <si>
    <t>Klobasa pariška</t>
  </si>
  <si>
    <t>Klobasa pariška z zelenjavo</t>
  </si>
  <si>
    <t>Klobasa posebna</t>
  </si>
  <si>
    <t>Klobasa posebna z zelenjavo</t>
  </si>
  <si>
    <t>Klobase kašnate (bele)</t>
  </si>
  <si>
    <t>Klobase domače (krajnske) – brez certifikata</t>
  </si>
  <si>
    <t>Pašteta jetrna</t>
  </si>
  <si>
    <t>Ocvirki – suhi drobni</t>
  </si>
  <si>
    <t>Zaseka</t>
  </si>
  <si>
    <t>5. Dostava se vrši naslednji dan od uradnega prejema naročila, med 6.00 in 7.00 uro zjutraj za tekoči dan porabe.</t>
  </si>
  <si>
    <t>Sklop 3:  PERUTNINSKO MESO IN  IZDELKI</t>
  </si>
  <si>
    <t>PERUTNINSKO MESO IN IZDELKI</t>
  </si>
  <si>
    <t>gramatura po kosu naj bo med 100-120 g</t>
  </si>
  <si>
    <t>Piščančja stegna BKK</t>
  </si>
  <si>
    <t xml:space="preserve">Piščančji file BKK   </t>
  </si>
  <si>
    <t>v kosu, kocke (1x1 cm, 2x2 cm), zrezki</t>
  </si>
  <si>
    <t>Piščančji hrbti</t>
  </si>
  <si>
    <t>Piščančje perutničke</t>
  </si>
  <si>
    <t>Piščančja posebna klobasa</t>
  </si>
  <si>
    <t>Piščančja posebna klobasa z zelenjavo</t>
  </si>
  <si>
    <t>Piščančja pariška klobasa</t>
  </si>
  <si>
    <t>Piščančja pariška klobasa z zelenjavo</t>
  </si>
  <si>
    <t>Piščančje prsi v ovoju</t>
  </si>
  <si>
    <t>Piščančja pašteta, brez alergenov</t>
  </si>
  <si>
    <t>Puranja stegna BKK</t>
  </si>
  <si>
    <t>Puranji file</t>
  </si>
  <si>
    <t>Puranje pleskavice</t>
  </si>
  <si>
    <t>Sklop 4:  KRUH IN PEKOVSKI IZDELKI</t>
  </si>
  <si>
    <t>KRUH IN PEKOVSKI IZDELKI, MLINCI IN DROBTINE</t>
  </si>
  <si>
    <t>cela ali prerezana</t>
  </si>
  <si>
    <t>Bombetka bela 0,1 kg</t>
  </si>
  <si>
    <t>do 1000 g</t>
  </si>
  <si>
    <t>Kajzerica bela 0,06 kg</t>
  </si>
  <si>
    <t>1000 g</t>
  </si>
  <si>
    <t>Kruh ajdov mešani 1 kg</t>
  </si>
  <si>
    <t>narezan</t>
  </si>
  <si>
    <t>Kruh beli pšenični  1 kg</t>
  </si>
  <si>
    <t>Kruh polbeli pšenični 1 kg</t>
  </si>
  <si>
    <t>Kruh črni pšenični  1 kg</t>
  </si>
  <si>
    <t>Kruh polnozrnat pšenični (s semeni) 1 kg</t>
  </si>
  <si>
    <t>Kruh graham  1 kg</t>
  </si>
  <si>
    <t xml:space="preserve">Kruh koruzni mešani 1 kg </t>
  </si>
  <si>
    <t>Kg</t>
  </si>
  <si>
    <t xml:space="preserve">Kruh ovseni mešani 1 kg </t>
  </si>
  <si>
    <t>Pizza mini (sir) 0,15 kg</t>
  </si>
  <si>
    <t xml:space="preserve">kos </t>
  </si>
  <si>
    <t>Rogljiček mlečni 0,05 kg (kvašen)</t>
  </si>
  <si>
    <t>po želji naročnika pakirana v ovoj</t>
  </si>
  <si>
    <t>Žemlja bela 0,1 kg</t>
  </si>
  <si>
    <t>Žemlja črna 0,05 kg</t>
  </si>
  <si>
    <t>Žemlja črna 0,08 kg</t>
  </si>
  <si>
    <t>Sklop 5:  SVEŽE IN SUHO SADJE IN ZELENJAVA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</si>
  <si>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</si>
  <si>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t xml:space="preserve">          KOLIČINA</t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</si>
  <si>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</si>
  <si>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t>14.</t>
  </si>
  <si>
    <t>15.</t>
  </si>
  <si>
    <t>16.</t>
  </si>
  <si>
    <t>11*13</t>
  </si>
  <si>
    <t>ZELENJAVA</t>
  </si>
  <si>
    <t>Blitva</t>
  </si>
  <si>
    <t>ni potrebno</t>
  </si>
  <si>
    <t xml:space="preserve">Brokoli </t>
  </si>
  <si>
    <t>Buče hokaido</t>
  </si>
  <si>
    <t>Buče muškatne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</si>
  <si>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</si>
  <si>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</si>
  <si>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</si>
  <si>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</si>
  <si>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</si>
  <si>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</si>
  <si>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</si>
  <si>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</si>
  <si>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</si>
  <si>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</si>
  <si>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</si>
  <si>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</si>
  <si>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</si>
  <si>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</si>
  <si>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</si>
  <si>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do 10 kg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</si>
  <si>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</si>
  <si>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</si>
  <si>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</si>
  <si>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</si>
  <si>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</si>
  <si>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</si>
  <si>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</si>
  <si>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</si>
  <si>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</si>
  <si>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</si>
  <si>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</si>
  <si>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</si>
  <si>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Peteršilj - list</t>
  </si>
  <si>
    <t>Por</t>
  </si>
  <si>
    <t>Radič rdeči</t>
  </si>
  <si>
    <t>Radič zeleni</t>
  </si>
  <si>
    <t>Rdeča pesa sveža</t>
  </si>
  <si>
    <t>Redkev črna</t>
  </si>
  <si>
    <t>Repa kisla</t>
  </si>
  <si>
    <t>Redkvica rdeča</t>
  </si>
  <si>
    <t>Rukola</t>
  </si>
  <si>
    <t>Solata endivija</t>
  </si>
  <si>
    <t>Solata ledenka</t>
  </si>
  <si>
    <t>Solata mehkolistna</t>
  </si>
  <si>
    <t>Šparglji</t>
  </si>
  <si>
    <t>Špinača mlada</t>
  </si>
  <si>
    <t>Zelena gomolj</t>
  </si>
  <si>
    <t>Zelje belo sveže</t>
  </si>
  <si>
    <t>Zelje kislo</t>
  </si>
  <si>
    <t>Zelje kitajsko</t>
  </si>
  <si>
    <t>Zelje rdeče sveže</t>
  </si>
  <si>
    <t>SADJE</t>
  </si>
  <si>
    <t>Ananas</t>
  </si>
  <si>
    <t xml:space="preserve">Banane 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</si>
  <si>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</si>
  <si>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</si>
  <si>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</si>
  <si>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</si>
  <si>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</si>
  <si>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</si>
  <si>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 (Ponudnik ponudi vsaj dve sorti)</t>
  </si>
  <si>
    <t>SORTE:</t>
  </si>
  <si>
    <t xml:space="preserve">Hruške nashi </t>
  </si>
  <si>
    <t>Jabolka (Ponudnik ponudi vsaj štiri sorte)</t>
  </si>
  <si>
    <t xml:space="preserve">Jagode </t>
  </si>
  <si>
    <t>Kaki vanilija</t>
  </si>
  <si>
    <t>Kivi</t>
  </si>
  <si>
    <t xml:space="preserve">Limone </t>
  </si>
  <si>
    <t xml:space="preserve">Lubenice </t>
  </si>
  <si>
    <t xml:space="preserve">Melona </t>
  </si>
  <si>
    <t>Marelice</t>
  </si>
  <si>
    <t xml:space="preserve">Pomaranče </t>
  </si>
  <si>
    <t>Slive ringlo</t>
  </si>
  <si>
    <t xml:space="preserve">Slive </t>
  </si>
  <si>
    <t>Suhe fige - rinfuza</t>
  </si>
  <si>
    <t>Suha jabolka, olupljena</t>
  </si>
  <si>
    <t>Suhe slive brez koščic - rinfuza</t>
  </si>
  <si>
    <t>Suhi dateljni</t>
  </si>
  <si>
    <t>Suho mešano sadje</t>
  </si>
  <si>
    <t>GOBE</t>
  </si>
  <si>
    <t>Šampinjoni očiščeni</t>
  </si>
  <si>
    <t>SUHE STROČNICE</t>
  </si>
  <si>
    <t xml:space="preserve">Čičerika </t>
  </si>
  <si>
    <t>OREŠČKI</t>
  </si>
  <si>
    <t>Lešniki - jedrca</t>
  </si>
  <si>
    <t>do 1 kg</t>
  </si>
  <si>
    <t>Orehi - jedrca</t>
  </si>
  <si>
    <t>Oreščki brazilski</t>
  </si>
  <si>
    <t>Oreščki indijski</t>
  </si>
  <si>
    <t>Sklop 6:  SPLOŠNO PREHRAMBNO BLAGO</t>
  </si>
  <si>
    <t>SPLOŠNO PREHRAMBENO BLAGO</t>
  </si>
  <si>
    <t xml:space="preserve">Bučna semena – cela golice </t>
  </si>
  <si>
    <t>do 500 g</t>
  </si>
  <si>
    <t xml:space="preserve">Čaj bezeg/ filter verige      </t>
  </si>
  <si>
    <t xml:space="preserve">Čaj borovnica / filter verige             </t>
  </si>
  <si>
    <t xml:space="preserve">Čaj breskev / filter verige          </t>
  </si>
  <si>
    <t xml:space="preserve">Čaj divja češnja / filter verige     </t>
  </si>
  <si>
    <t xml:space="preserve">Čaj gozdni sadeži / filter verige    </t>
  </si>
  <si>
    <t xml:space="preserve">Čaj gozdna jagoda/ filter verige </t>
  </si>
  <si>
    <t xml:space="preserve">Čaj hibiskus-šipek / filter verige          </t>
  </si>
  <si>
    <t xml:space="preserve">Čaj jagoda/ filter verige           </t>
  </si>
  <si>
    <t xml:space="preserve">Čaj lipa / filter verige            </t>
  </si>
  <si>
    <t xml:space="preserve">Čaj meta / filter verige           </t>
  </si>
  <si>
    <t xml:space="preserve">Čaj planinski / filter verige            </t>
  </si>
  <si>
    <t xml:space="preserve">Čaj vrtni sadeži/ filter verige          </t>
  </si>
  <si>
    <t>Čokolada v prahu, min. 35 % kakavovih delcev</t>
  </si>
  <si>
    <t>Čokolada jedilna, min. 45% kakava</t>
  </si>
  <si>
    <t>5000 g</t>
  </si>
  <si>
    <t xml:space="preserve">Kava žitna (za belo kavo) </t>
  </si>
  <si>
    <t>Keksi (Albert, Petit, Piknik ali podobno)</t>
  </si>
  <si>
    <t>500 g</t>
  </si>
  <si>
    <t>Kis jabolčni, brez konzervansov, antioksidantov in arom</t>
  </si>
  <si>
    <t>1000 ml</t>
  </si>
  <si>
    <t>Kis vinski, brez konzervansov, antioksidantov in arom</t>
  </si>
  <si>
    <t xml:space="preserve">Kis balzamični </t>
  </si>
  <si>
    <t>500 ml</t>
  </si>
  <si>
    <t xml:space="preserve">Kokosova moka  </t>
  </si>
  <si>
    <t>250 g</t>
  </si>
  <si>
    <t>Kosmiči, čokoladni  (školjke, kroglice)</t>
  </si>
  <si>
    <t>Kosmiči, koruzni  (corn flakes)</t>
  </si>
  <si>
    <t xml:space="preserve">Kosmiči ovseni </t>
  </si>
  <si>
    <t>Kosmiči sojini</t>
  </si>
  <si>
    <t>Mak mleti</t>
  </si>
  <si>
    <t>200 g, v vrečki</t>
  </si>
  <si>
    <t xml:space="preserve">Margarina za peko </t>
  </si>
  <si>
    <t>250 - 500 g</t>
  </si>
  <si>
    <t>900 g, kozarec</t>
  </si>
  <si>
    <t>Napitek instant pomaranča (cedevita oz. podobno)</t>
  </si>
  <si>
    <t>Napitek instant limona  (cedevita oz. podobno)</t>
  </si>
  <si>
    <t>Napitek instant grenivka (cedevita oz. podobno)</t>
  </si>
  <si>
    <t>Napolitanke, okus kakav</t>
  </si>
  <si>
    <t xml:space="preserve">Olje olivno hladno stiskano, nerafinirano, extra deviško </t>
  </si>
  <si>
    <t>Omaka za pečenko (instant)</t>
  </si>
  <si>
    <t>do 800 g</t>
  </si>
  <si>
    <t>Omaka tatarska</t>
  </si>
  <si>
    <t>Orehi mleti</t>
  </si>
  <si>
    <t xml:space="preserve">Pecilni prašek </t>
  </si>
  <si>
    <t>Prašek za instant kremo za kremne rezine (Kremin)</t>
  </si>
  <si>
    <t>Prašek za kremo tiramisu</t>
  </si>
  <si>
    <t xml:space="preserve">Puding v prahu – vanilija </t>
  </si>
  <si>
    <t xml:space="preserve">Puding v prahu – čokolada </t>
  </si>
  <si>
    <t>Rozine</t>
  </si>
  <si>
    <t>Rožičeva moka</t>
  </si>
  <si>
    <t>200 - 300 g, vrečka</t>
  </si>
  <si>
    <t>1000 g, papirnati ovoj</t>
  </si>
  <si>
    <t>25 kg, vreča</t>
  </si>
  <si>
    <t xml:space="preserve">Sladkor v prahu </t>
  </si>
  <si>
    <t xml:space="preserve">Sladkor, rjavi </t>
  </si>
  <si>
    <t xml:space="preserve">Sladkor, vanilijin </t>
  </si>
  <si>
    <t xml:space="preserve">Soda bikarbona </t>
  </si>
  <si>
    <t>400-700 g</t>
  </si>
  <si>
    <t>do 500 g, vrečka</t>
  </si>
  <si>
    <t>500 ml, plastenka</t>
  </si>
  <si>
    <t>1500 ml, plastenka</t>
  </si>
  <si>
    <t xml:space="preserve">Zač. Bazilika drobljena  </t>
  </si>
  <si>
    <t>do 400 g, doza</t>
  </si>
  <si>
    <t xml:space="preserve">Zač. Cimet mleti </t>
  </si>
  <si>
    <t xml:space="preserve">Zač. Česen mleti </t>
  </si>
  <si>
    <t xml:space="preserve">Zač. Česen granulat </t>
  </si>
  <si>
    <t>Zač. Drobnjak</t>
  </si>
  <si>
    <t>do 200 g, doza</t>
  </si>
  <si>
    <t xml:space="preserve">Zač. Ingver </t>
  </si>
  <si>
    <t xml:space="preserve">Zač. Klinčki mleti </t>
  </si>
  <si>
    <t>Zač. Kumina mleta</t>
  </si>
  <si>
    <t>Zač. Lovor list</t>
  </si>
  <si>
    <t xml:space="preserve">Zač. Majaron drobljen </t>
  </si>
  <si>
    <t>38 g, vrečka</t>
  </si>
  <si>
    <t>Zač. Origano mleti</t>
  </si>
  <si>
    <t>50 g, vrečka</t>
  </si>
  <si>
    <t>Zač. Paprika sladka mleta</t>
  </si>
  <si>
    <t xml:space="preserve">Zač. Peteršilj suhi </t>
  </si>
  <si>
    <t xml:space="preserve">Zač. Poper mleti črni </t>
  </si>
  <si>
    <t xml:space="preserve">Zač. Timijan </t>
  </si>
  <si>
    <t xml:space="preserve">Zač. Čebula pražena </t>
  </si>
  <si>
    <t xml:space="preserve"> 20 g, vrečka</t>
  </si>
  <si>
    <t>Drobtine krušne brez glutena, jajc, laktoze</t>
  </si>
  <si>
    <t xml:space="preserve">Grisini brez glutena </t>
  </si>
  <si>
    <t>do 200 g</t>
  </si>
  <si>
    <t xml:space="preserve">Napitek ovseni </t>
  </si>
  <si>
    <t xml:space="preserve">Napitek proseni </t>
  </si>
  <si>
    <t>Keksi brez glutena, jajc, laktoze, soje, oreščkov in kvasa (kot Orgran)</t>
  </si>
  <si>
    <t xml:space="preserve">150 - 350 g </t>
  </si>
  <si>
    <t>125 g, plastični lonček</t>
  </si>
  <si>
    <t xml:space="preserve">Krema sojina za kuhanje </t>
  </si>
  <si>
    <t>200 ml</t>
  </si>
  <si>
    <t xml:space="preserve">Krema sojina za stepanje </t>
  </si>
  <si>
    <t xml:space="preserve">Kruh brez glutena, jajc, laktoze – beli </t>
  </si>
  <si>
    <t>240 - 400 g</t>
  </si>
  <si>
    <t xml:space="preserve">Kruh brez glutena, jajc, laktoze – domači </t>
  </si>
  <si>
    <t xml:space="preserve">Kruh brez glutena, jajc, laktoze – večzrnati </t>
  </si>
  <si>
    <t xml:space="preserve">Kruh za hamburger brez glutena, jajc, laktoze </t>
  </si>
  <si>
    <t>100 - 400 g</t>
  </si>
  <si>
    <t>Margarina dietna (veganska), brez alergenov</t>
  </si>
  <si>
    <t>250-500 g</t>
  </si>
  <si>
    <t xml:space="preserve">kg </t>
  </si>
  <si>
    <t>150 - 200 g</t>
  </si>
  <si>
    <t>Namaz sojin, brez laktoze in glutena</t>
  </si>
  <si>
    <t>125 g, plastična posodica</t>
  </si>
  <si>
    <t>150 - 250 g</t>
  </si>
  <si>
    <t xml:space="preserve">Rastlinski pripravek z okusom (mozzarelle ali gaude) v rezinah </t>
  </si>
  <si>
    <t>150 -200 g</t>
  </si>
  <si>
    <t>110 g, plastični lonček</t>
  </si>
  <si>
    <t>Sojin desert vanilija ali čokolada 125 g</t>
  </si>
  <si>
    <t>Sojin desert (jogurt) sadni okusi 125 g</t>
  </si>
  <si>
    <t xml:space="preserve">Vaflji riževi  s temno čokolado </t>
  </si>
  <si>
    <t xml:space="preserve">Vaflji riževi  z mlečno čokolado </t>
  </si>
  <si>
    <t>5. Dostava se vrši naslednji dan od uradnega prejema naročila, med 6.00 in 7.00 uro ter med  8.30 in 10.30 uro.</t>
  </si>
  <si>
    <t>700-1000 g, plastični lonec</t>
  </si>
  <si>
    <t>Sklop 7:  RIBE</t>
  </si>
  <si>
    <t>RIBE IN LIGNJI</t>
  </si>
  <si>
    <t>Ostriž pisan file zamrz.(tilapija) – brez kosti in kože, I. kvaliteta</t>
  </si>
  <si>
    <t>Vitki som file (panga file) zamrz. – brez kosti in kože, I. kvaliteta</t>
  </si>
  <si>
    <t>Ribji file paniran file (iz pravega fileja, ne mletega)</t>
  </si>
  <si>
    <t>Konzervirana tuna – FILETI v sončničnem olju   (ne za pizzo!)</t>
  </si>
  <si>
    <t>1000-2000 g</t>
  </si>
  <si>
    <t>Konzervirana tuna – FILETI v sončničnem olju  (ne za pizzo!)</t>
  </si>
  <si>
    <t>150-200 g</t>
  </si>
  <si>
    <t xml:space="preserve">Konzervirana tuna v olivnem olju </t>
  </si>
  <si>
    <t xml:space="preserve">Konzervirana tuna – FILETI v olivnem olju </t>
  </si>
  <si>
    <t>Lignji - zamrznjeni, očiščeni, I.kvaliteta</t>
  </si>
  <si>
    <t>5. Dostava se vrši naslednji dan od uradnega prejema naročila, med 6.00 in 7.00 uro zjutraj.</t>
  </si>
  <si>
    <t>Sklop 8:  ZAMRZNJENO IN  KONZERVIRANO SADJE IN ZELENJAVA</t>
  </si>
  <si>
    <t>Podsklop 8.1 ZAMRZNJENO SADJE IN ZELENJAVA</t>
  </si>
  <si>
    <t>ZAMRZNJENO SADJE</t>
  </si>
  <si>
    <t xml:space="preserve">         1.        </t>
  </si>
  <si>
    <t>2500 g</t>
  </si>
  <si>
    <t xml:space="preserve">         2.        </t>
  </si>
  <si>
    <t>ZAMRZNJENA ZELENJAVA</t>
  </si>
  <si>
    <t>17.</t>
  </si>
  <si>
    <t>18.</t>
  </si>
  <si>
    <t>19.</t>
  </si>
  <si>
    <t>20.</t>
  </si>
  <si>
    <t>21.</t>
  </si>
  <si>
    <t>22.</t>
  </si>
  <si>
    <t>23.</t>
  </si>
  <si>
    <t>Podsklop 8.2.: KONZERVIRANO SADJE IN ZELENJAVA</t>
  </si>
  <si>
    <t>KONZERVIRANO SADJE</t>
  </si>
  <si>
    <t>3000 g</t>
  </si>
  <si>
    <t>KONZERVIRANA ZELENJAVA</t>
  </si>
  <si>
    <t>300 g</t>
  </si>
  <si>
    <t>2000 g</t>
  </si>
  <si>
    <t>4000 g</t>
  </si>
  <si>
    <t>24.</t>
  </si>
  <si>
    <t xml:space="preserve">Ketchup </t>
  </si>
  <si>
    <t>25.</t>
  </si>
  <si>
    <t xml:space="preserve">Paradižnikov koncentrat </t>
  </si>
  <si>
    <t>26.</t>
  </si>
  <si>
    <t>27.</t>
  </si>
  <si>
    <t>400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</si>
  <si>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</si>
  <si>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</si>
  <si>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</si>
  <si>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</si>
  <si>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</si>
  <si>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</si>
  <si>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</si>
  <si>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</si>
  <si>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</si>
  <si>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</si>
  <si>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</si>
  <si>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Sklop 9:  JAJCA</t>
  </si>
  <si>
    <t>JAJCA</t>
  </si>
  <si>
    <t>v škatli 30/1</t>
  </si>
  <si>
    <t>v škatli 10/1</t>
  </si>
  <si>
    <t>Sklop 10:  ZAMRZNJENI IN HLAJENI IZDELKI IZ TESTA</t>
  </si>
  <si>
    <t>ZAMRZNJENI IN HLAJENI IZDELKI IZ TESTA</t>
  </si>
  <si>
    <t>500- 2000 g</t>
  </si>
  <si>
    <t>500-2000 g</t>
  </si>
  <si>
    <t xml:space="preserve">Kaneloni, sir in šunka </t>
  </si>
  <si>
    <t>Kraljeva temna štručka 90 g</t>
  </si>
  <si>
    <t>Njoki, krompirjevi (zamrz. ali sveži)</t>
  </si>
  <si>
    <t>Palačinke ajdove 1-1,5 kg</t>
  </si>
  <si>
    <t>1000 - 1500 g</t>
  </si>
  <si>
    <t>Palačinke z mareličnim nadevom nad 7,15 dag</t>
  </si>
  <si>
    <t xml:space="preserve">Polpeti, sojini </t>
  </si>
  <si>
    <t xml:space="preserve">Polpeti, zelenjavni </t>
  </si>
  <si>
    <t xml:space="preserve">Polpeti, žitni </t>
  </si>
  <si>
    <t>Svaljki, krompirjevi s skuto  (zamrz. ali sveži)</t>
  </si>
  <si>
    <t>Svaljki, krompirjevi brez skute (zamrz. ali sveži)</t>
  </si>
  <si>
    <t>Svaljki pirini (zamrz. ali sveži)</t>
  </si>
  <si>
    <t>Svaljki rženi (zamrz. ali sveži)</t>
  </si>
  <si>
    <t>Testo, listnato (sveže)</t>
  </si>
  <si>
    <t>Testo, vlečeno  (sveže)</t>
  </si>
  <si>
    <t>Zavitek jabolčni vlečeno testo</t>
  </si>
  <si>
    <t>Zavitek skutin vlečeno testo</t>
  </si>
  <si>
    <t>Žepki pizza</t>
  </si>
  <si>
    <t>DIETNI IZDELKI IZ TESTA</t>
  </si>
  <si>
    <t>Štručka riževa brez glutena 50 g</t>
  </si>
  <si>
    <t>500 - 1000 g</t>
  </si>
  <si>
    <t>Pecivo okroglo brez glutena 90 g</t>
  </si>
  <si>
    <t>Pizza margerita brez glutena 165 g</t>
  </si>
  <si>
    <t>Sklop 11:  SADNI SOKOVI IN SIRUPI</t>
  </si>
  <si>
    <t>SADNI SOKOVI IN SIRUPI</t>
  </si>
  <si>
    <t>Sirup pomaranča - sadni delež 3–6 %</t>
  </si>
  <si>
    <t>Sirup limona - sadni delež 3–6 %</t>
  </si>
  <si>
    <t xml:space="preserve">Sirup malina </t>
  </si>
  <si>
    <t>Sklop 12: ŽITA IN MLEVSKI IZDELKI</t>
  </si>
  <si>
    <t>Amarant</t>
  </si>
  <si>
    <t>500-1000 g</t>
  </si>
  <si>
    <t>Kamut</t>
  </si>
  <si>
    <t xml:space="preserve">Moka pirina </t>
  </si>
  <si>
    <t>10 kg</t>
  </si>
  <si>
    <t>1000 - 2000 g</t>
  </si>
  <si>
    <t>TESTENINE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</si>
  <si>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</si>
  <si>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</si>
  <si>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</si>
  <si>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</si>
  <si>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</si>
  <si>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</si>
  <si>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</si>
  <si>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</si>
  <si>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</si>
  <si>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Moka brez glutena (Schar Farina ali podobno)</t>
  </si>
  <si>
    <t>48.</t>
  </si>
  <si>
    <t>Moka brez glutena (Schar mešanica B ali podobno)</t>
  </si>
  <si>
    <t>49.</t>
  </si>
  <si>
    <t>Moka brez glutena (Schar mešanica C ali podobno)</t>
  </si>
  <si>
    <t>50.</t>
  </si>
  <si>
    <t>Test. jušni  obročki/črke – brez glutena, jajc</t>
  </si>
  <si>
    <t>51.</t>
  </si>
  <si>
    <t>Test. jušni rezanci – brez glutena, jajc</t>
  </si>
  <si>
    <t>52.</t>
  </si>
  <si>
    <t>Test. peresniki – brez glutena, jajc</t>
  </si>
  <si>
    <t>53.</t>
  </si>
  <si>
    <t>Test. polžki – brez glutena, jajc</t>
  </si>
  <si>
    <t>54.</t>
  </si>
  <si>
    <t>Test. svedri – brez glutena, jajc</t>
  </si>
  <si>
    <t>55.</t>
  </si>
  <si>
    <t>Test. špageti – brez glutena, jajc</t>
  </si>
  <si>
    <t>56.</t>
  </si>
  <si>
    <t>Test. široki rezanci – brez glutena, jajc</t>
  </si>
  <si>
    <t>57.</t>
  </si>
  <si>
    <t>Testenine za lazanjo – brez glutena, jajc</t>
  </si>
  <si>
    <t>Sklop 13:  EKOLOŠKA JAJCA</t>
  </si>
  <si>
    <t>EKOLOŠKA JAJCA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</si>
  <si>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</si>
  <si>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Sklop 14:  EKO SADJE IN ZELENJAVA</t>
  </si>
  <si>
    <t>EKOLOŠKA ZELENJAVA</t>
  </si>
  <si>
    <t>Eko bučke, jedilne</t>
  </si>
  <si>
    <t>Eko bučke, butternut</t>
  </si>
  <si>
    <t>Eko čebula</t>
  </si>
  <si>
    <t xml:space="preserve">Eko korenje </t>
  </si>
  <si>
    <t xml:space="preserve">Eko krompir </t>
  </si>
  <si>
    <t>Eko kumare - različne sorte</t>
  </si>
  <si>
    <t>Eko paradižnik</t>
  </si>
  <si>
    <t>Eko zelena solata - različne sorte</t>
  </si>
  <si>
    <t>Eko zelje kitajsko</t>
  </si>
  <si>
    <t>Eko zelje sveže belo</t>
  </si>
  <si>
    <t>EKOLOŠKO SADJE</t>
  </si>
  <si>
    <t>Eko hruške; Ponudnik ponudi vsaj dve (2) sorti.</t>
  </si>
  <si>
    <t>Eko jabolka; Ponudnik ponudi vsaj dve (2) sorti.</t>
  </si>
  <si>
    <t>Eko grozdje</t>
  </si>
  <si>
    <t>Eko jagode</t>
  </si>
  <si>
    <t>Sklop 16:   EKOLOŠKI KRUH IN PEKOVSKI IZDELKI</t>
  </si>
  <si>
    <t>EKO KRUH IN PEKOVSKI IZDELKI</t>
  </si>
  <si>
    <t>EKO polnozrnati kruh</t>
  </si>
  <si>
    <t>rezan</t>
  </si>
  <si>
    <t>EKO pirin mešani kruh</t>
  </si>
  <si>
    <t>EKO ovseni mešani kruh</t>
  </si>
  <si>
    <t>EKO koruzni mešani kruh</t>
  </si>
  <si>
    <t>EKO pirino mešano pekovsko pecivo 0,08 kg</t>
  </si>
  <si>
    <t>celo ali prerezano</t>
  </si>
  <si>
    <t>EKO pirino mešano pekovsko pecivo 0,06 kg</t>
  </si>
  <si>
    <t>EKO ovseno mešano pecivo 0,08 kg</t>
  </si>
  <si>
    <t>EKO ovseno mešano pecivo 0,06 kg</t>
  </si>
  <si>
    <t>EKO polnozrnato mešano pecivo 0,08 kg</t>
  </si>
  <si>
    <t>EKO pecivo s sirom 0,1 kg</t>
  </si>
  <si>
    <t>celo ali prerezano, po želji naročnika pakirano v ovoju</t>
  </si>
  <si>
    <t>EKO pecivo s sirom 0,06 kg</t>
  </si>
  <si>
    <t>EKO polnozrnato mešano pecivo 0,06 kg</t>
  </si>
  <si>
    <t>EKO korenčkovo pecivo 0,08 kg</t>
  </si>
  <si>
    <t>EKO korenčkovo pecivo 0,06 kg</t>
  </si>
  <si>
    <t>EKO muffin, čokoladni 0,06 kg</t>
  </si>
  <si>
    <t>EKO muffin, sadni 0,06 kg</t>
  </si>
  <si>
    <t>Sklop 18:  EKOLOŠKO MESO IN MESNI IZDELKI</t>
  </si>
  <si>
    <t>EKO MESO IN MESNI IZDELKI</t>
  </si>
  <si>
    <t>EKO junčje meso - mlado, pleče</t>
  </si>
  <si>
    <t>v kosu ali narezano na zrezke, masa po želji naročnika</t>
  </si>
  <si>
    <t>EKO junčje meso - mlado, stegno</t>
  </si>
  <si>
    <t>EKO goveja hrenovka</t>
  </si>
  <si>
    <t>Kuskus polnozrnati 250 g</t>
  </si>
  <si>
    <t>Kaša prosena 1/1</t>
  </si>
  <si>
    <t>Kaša ajdova  1/1</t>
  </si>
  <si>
    <t>Kaša ječmenova - ješprenj 1/1</t>
  </si>
  <si>
    <t>EKO kvinoja 400 g</t>
  </si>
  <si>
    <t>Moka ajdova 1/1</t>
  </si>
  <si>
    <t>Moka koruzna 1/1</t>
  </si>
  <si>
    <t xml:space="preserve">Moka namenska (za kvašeno in vlečeno testo) 1/1 </t>
  </si>
  <si>
    <t>Moka pšenična polnozrnata 1/1</t>
  </si>
  <si>
    <t>Moka pšenična bela gladka  (T 500) 1/1</t>
  </si>
  <si>
    <t>Moka pšenična ostra  (T 400) 1/1</t>
  </si>
  <si>
    <t>Moka ržena 1/1</t>
  </si>
  <si>
    <t>Moka pšenična črna 1/1</t>
  </si>
  <si>
    <t>Riž basmati 500 g</t>
  </si>
  <si>
    <t>Riž dolgozrnati parboiled vakuumsko pakiran 1/1</t>
  </si>
  <si>
    <t>Riž okroglozrnati 10 kg</t>
  </si>
  <si>
    <t>Tri barvni riž 800 g (riž, kvinoja, ajda)</t>
  </si>
  <si>
    <t xml:space="preserve">Tri riži 800 g (rjavi, rdeči, črni riž) </t>
  </si>
  <si>
    <t>Tri žita rižota 800 g (riž, pira, ječmen)</t>
  </si>
  <si>
    <t>Zdrob pšenični 1/1</t>
  </si>
  <si>
    <t>Zdrob koruzni 1/1</t>
  </si>
  <si>
    <t>EKO pirin zdrob 250 g</t>
  </si>
  <si>
    <t>EKO riž vakuum pakiran 800 g</t>
  </si>
  <si>
    <t>Polenta 5 kg</t>
  </si>
  <si>
    <t>Polenta bela 250 g</t>
  </si>
  <si>
    <t>Jušne testenine - pirine polnozrnate zvezdice 500 g</t>
  </si>
  <si>
    <t>Jušne kroglice (kot zlate kroglice) 500 g</t>
  </si>
  <si>
    <t>Testenine peresniki polnozrnati 500 g</t>
  </si>
  <si>
    <t>Testenine široki rezanci valjani ajdovi 400 g</t>
  </si>
  <si>
    <t>Testenine široki rezanci valjani špinačni 400 g</t>
  </si>
  <si>
    <t>Testenine špageti brezjajčni 5 kg</t>
  </si>
  <si>
    <t>Testenine špageti brezjajčni 500 g</t>
  </si>
  <si>
    <t>Testenine špageti graham 400 g</t>
  </si>
  <si>
    <t>Testenine peresniki mini durum 400 g</t>
  </si>
  <si>
    <t>Testenine metuljčki jajčni 2 kg</t>
  </si>
  <si>
    <t>Testenine metuljčki jajčni mali 2 kg</t>
  </si>
  <si>
    <t>Testenine pirin klobuček polnozrnati 350 g</t>
  </si>
  <si>
    <t>Kuskus 2/1</t>
  </si>
  <si>
    <t>Moka iz pražit (mešanica pira, eno in dvozrnica) 1/1</t>
  </si>
  <si>
    <t>Moka pšenična polbela (T 850) 1/1</t>
  </si>
  <si>
    <t>Bombetka bela s posipom sezama 0,06 kg</t>
  </si>
  <si>
    <t>Bombetka bela s posipom sezama 0,08 kg</t>
  </si>
  <si>
    <t>Bombetka graham 0,03 kg</t>
  </si>
  <si>
    <t>Bombetka graham 0,08 kg</t>
  </si>
  <si>
    <t>Bombetka koruzna 0,04 kg</t>
  </si>
  <si>
    <t>Bombetka ovsena 0,03 kg</t>
  </si>
  <si>
    <t>Drobtine bele 10 kg</t>
  </si>
  <si>
    <t>Drobtine polbele 1 kg</t>
  </si>
  <si>
    <t>Drobtine bele 0,5 kg</t>
  </si>
  <si>
    <t>Krof z marmelado 0,08 kg</t>
  </si>
  <si>
    <t>Kruh polbeli brez aditivov in z manj soli (kot Mojčin) 1 kg</t>
  </si>
  <si>
    <t>Kruh črni brez aditivov in z manj soli (kot Kekčev) 1 kg</t>
  </si>
  <si>
    <t xml:space="preserve">Kruh rženi mešani 1 kg </t>
  </si>
  <si>
    <t>Kruh pirin mešani 1 kg</t>
  </si>
  <si>
    <t>Kruh francoski beli 0,4 kg</t>
  </si>
  <si>
    <t>Mlinci brez jajc rinfuza 6 kg</t>
  </si>
  <si>
    <t>Mlinci brez jajc pakirani 250 g</t>
  </si>
  <si>
    <t>Mlinci z jajci rinfuza 6 kg</t>
  </si>
  <si>
    <t>Mlinci z jajci pakirani 250 g</t>
  </si>
  <si>
    <t>Rogljiček francoski z marmelado 0,08 kg</t>
  </si>
  <si>
    <t>Rogljiček z marmelado 0,08 kg (kvašen)</t>
  </si>
  <si>
    <t xml:space="preserve">Rogljiček francoski polnozrnat 0,06 kg </t>
  </si>
  <si>
    <t>Rogljiček mlečni 0,08 kg (kvašen)</t>
  </si>
  <si>
    <t>Štručka mlečna 0,06 kg</t>
  </si>
  <si>
    <t>Štručka mlečna banana 0,08 kg</t>
  </si>
  <si>
    <t>Žemlja ajdova 0,09 kg</t>
  </si>
  <si>
    <t>Štručka sirova 0,08 kg</t>
  </si>
  <si>
    <t>Štručka kornspitz 0,06 kg</t>
  </si>
  <si>
    <t>Žemlja bela 0,055 kg</t>
  </si>
  <si>
    <t>Žemlja koruzna 0,06 kg</t>
  </si>
  <si>
    <t>Žemlja koruzna 0,08 kg</t>
  </si>
  <si>
    <t>Žemlja polnozrnata (z otrobi) 0,055 kg</t>
  </si>
  <si>
    <t>Žepek s skutnim nadevom 0,08 kg</t>
  </si>
  <si>
    <t>Bombetka pirina 0,04 kg</t>
  </si>
  <si>
    <t>Bombetka pirina 0,06 kg</t>
  </si>
  <si>
    <t>Bombetka pirina 0,08 kg</t>
  </si>
  <si>
    <t>Štručka s posipom (mak) 0,06 kg</t>
  </si>
  <si>
    <t>Štručka s posipom (mak) 0,04 kg</t>
  </si>
  <si>
    <t>Štručka pletena s posipom (mak) 0,08 kg</t>
  </si>
  <si>
    <t>Kruh domači Hribovc 1 kg</t>
  </si>
  <si>
    <t>Lepinja zamrznjena, za dopeko 0,15 kg</t>
  </si>
  <si>
    <t>Pizza mini (šunka,sir) 0,12 kg</t>
  </si>
  <si>
    <t>Štručka pizza (šunka-sir), 0,125 kg</t>
  </si>
  <si>
    <t>Štručka bela/hot dog 0,08 kg</t>
  </si>
  <si>
    <t>Bombetka ajdova 0,03 kg</t>
  </si>
  <si>
    <t>Štručka sirova 0,04 kg</t>
  </si>
  <si>
    <t xml:space="preserve">Štručka kornspitz 0,04 kg </t>
  </si>
  <si>
    <t>Štručka kornspitz 0,08 kg</t>
  </si>
  <si>
    <t>Štručka pletena mlečna 0,07 kg</t>
  </si>
  <si>
    <t>Žemlja bela 0,04 kg</t>
  </si>
  <si>
    <t>Kolač marmorni 0,07 kg</t>
  </si>
  <si>
    <t>Pekovski parkelj 0,1 kg</t>
  </si>
  <si>
    <t>Kruh turist 1 kg</t>
  </si>
  <si>
    <t xml:space="preserve">Potička kvašena z orehovim nadevom 0,1 kg </t>
  </si>
  <si>
    <t>Rogljiček francoski s čokolado 0,08 kg</t>
  </si>
  <si>
    <t>Štručka sirova 0,06 kg</t>
  </si>
  <si>
    <t>Žemlja bela 0,08 kg</t>
  </si>
  <si>
    <t>cela</t>
  </si>
  <si>
    <t>cela ali rezana</t>
  </si>
  <si>
    <t>Štručka pletena s posipom (sezam) 0,08 kg</t>
  </si>
  <si>
    <t>cela ali prerezana, po želji naročnika pakirana v ovoj</t>
  </si>
  <si>
    <t>cela, po želji naročnika pakirana v ovoj</t>
  </si>
  <si>
    <t>Bombetka ržena 0,03 kg</t>
  </si>
  <si>
    <t>Bombetka bela s posipom sezama 0,12 kg</t>
  </si>
  <si>
    <t>pakiran</t>
  </si>
  <si>
    <t>Kvinoja rdeča 200 g</t>
  </si>
  <si>
    <t>Žganci ajdovi, 2/1</t>
  </si>
  <si>
    <t>Žganci ajdovi, 250 g</t>
  </si>
  <si>
    <t>Riž okroglozrnati 800 g</t>
  </si>
  <si>
    <t>Jušne testenine – rezanci valjani 1 kg, 100 % durum zdrob, min. 13 % jajc</t>
  </si>
  <si>
    <t>Jušne testenine - rezanci fidelini 1 kg, 100 % durum zdrob, min. 13 % jajc</t>
  </si>
  <si>
    <t>Jušne testetine – rinčice 4 kg, 100 % durum zdrob, min. 13 % jajc</t>
  </si>
  <si>
    <t>Jušne testenine – zvezdice 5 kg, 100 % durum zdrob, min. 13 % jajc</t>
  </si>
  <si>
    <t>Jušne testenine – rižek jajčni 5 kg, 100 % durum zdrob, min. 13 % jajc</t>
  </si>
  <si>
    <t>Jušne testenine - ribana kaša 3/1, 100 % durum zdrob, min. 13 % jajc</t>
  </si>
  <si>
    <t>Jušne testenine - ribana kaša 500 g, 100 % durum zdrob, min. 13 % jajc</t>
  </si>
  <si>
    <t>Jušne testenine - ribana kaša s korenčkom 500 g, 100 % durum zdrob, min. 13 % jajc</t>
  </si>
  <si>
    <t>Jušne testenine - zvezdice jajčne 500 g, 100 % durum zdrob, min. 13 % jajc</t>
  </si>
  <si>
    <t>Jušne testenine – školjkice 500 g, 100 % durum zdrob, min. 13 % jajc</t>
  </si>
  <si>
    <t>Jušni vlivanci 2/1</t>
  </si>
  <si>
    <t>Jušni fritati 500 g</t>
  </si>
  <si>
    <t>Testenine krpice bleki 3 kg, 100 % durum zdrob, min. 13 % jajc</t>
  </si>
  <si>
    <t>Testenine široki razanci valjani pirini polnozrnati 400 g</t>
  </si>
  <si>
    <t>Testenine peresniki jajčni 10 kg, 100 % durum zdrob, min. 13 % jajc</t>
  </si>
  <si>
    <t>Testenine peresniki jajčni 500 g, 100 % durum zdrob, min. 13 % jajc</t>
  </si>
  <si>
    <t>Polžki dvojno zaviti 500 g, 100 % durum zdrob, min. 13 % jajc</t>
  </si>
  <si>
    <t>Testenine polžki 5 kg, 100 % durum zdrob, min. 13 % jajc</t>
  </si>
  <si>
    <t>Testenine polžki 500 g, 100 % durum zdrob, min. 13 % jajc</t>
  </si>
  <si>
    <t>Testenine polžki brezjajčni 5 kg, 100 % durum zdrob</t>
  </si>
  <si>
    <t>Testenine polžki brezjajčni 500 g, 100 % durum zdrob</t>
  </si>
  <si>
    <t>Testenine polžki dvojno zaviti polnozrnati 500 g</t>
  </si>
  <si>
    <t>Testenine svedri jajčni 10 kg, 100 % durum zdrob, min. 13 % jajc</t>
  </si>
  <si>
    <t>Testenine svedri jajčni 500 g, 100 % durum zdrob, min. 13 % jajc</t>
  </si>
  <si>
    <t>Testenine svedri brezjajčni 500 g, 100 % durum zdrob</t>
  </si>
  <si>
    <t>Testenine svedri tribarvni 3 kg</t>
  </si>
  <si>
    <t>Testenine široki rezanci 1/1, 100 % durum zdrob, min. 13 % jajc</t>
  </si>
  <si>
    <t>Testenine široki rezanci kodrasti durum (valvice) 8 kg, 100 % durum zdrob</t>
  </si>
  <si>
    <t>Testenine široki rezanci kodrasti durum (valvice) 500 g, 100 % durum zdrob</t>
  </si>
  <si>
    <t>Testenine polširoki rezanci valjani 8 kg, 100 % durum zdrob, 13 % jajc</t>
  </si>
  <si>
    <t>Testenine polširoki rezanci valjani 400 g, 100 % durum zdrob, 13 % jajc</t>
  </si>
  <si>
    <t>Testenine špageti 5 kg, 100 % durum zdrob, 13 % jajc</t>
  </si>
  <si>
    <t>Testenine špageti jajčni 500 g, 100 % durum zdrob, 13 % jajc</t>
  </si>
  <si>
    <t>Testenine kratke cevke durum brez jajc 400 g, 100 % durum</t>
  </si>
  <si>
    <t>Testenine za lazanjo durum 9 kg</t>
  </si>
  <si>
    <t xml:space="preserve">cela </t>
  </si>
  <si>
    <r>
      <t xml:space="preserve">cela, </t>
    </r>
    <r>
      <rPr>
        <sz val="12"/>
        <rFont val="Calibri"/>
        <family val="2"/>
        <charset val="238"/>
        <scheme val="minor"/>
      </rPr>
      <t>po želji naročnika pakirana v ovoj</t>
    </r>
  </si>
  <si>
    <t>Buhtelj 0,08 kg</t>
  </si>
  <si>
    <t xml:space="preserve">Kruh mlečni rezani 1 kg </t>
  </si>
  <si>
    <t>Štručka bela/hot dog 0,12 kg</t>
  </si>
  <si>
    <t>cela, pakirana v ovoj</t>
  </si>
  <si>
    <r>
      <t>cela</t>
    </r>
    <r>
      <rPr>
        <sz val="12"/>
        <rFont val="Calibri"/>
        <family val="2"/>
        <charset val="238"/>
        <scheme val="minor"/>
      </rPr>
      <t>, po želji naročnika pakirana v ovoj</t>
    </r>
  </si>
  <si>
    <t>Muffin (čokoladni) 0,05 kg</t>
  </si>
  <si>
    <t>150 g</t>
  </si>
  <si>
    <t>Ekstrudirani kruhki iz žit iz koruze in riža, (Crispy clasic ali enakovredno), pakirano 150 g</t>
  </si>
  <si>
    <t>Ekstrudirani kruhki iz žit s čičeriko (Crispy protein ali enakovredno), pakirano 150 g</t>
  </si>
  <si>
    <t>PREPEČENEC, značilnega okusa, hrustljave teksture, vsebnost vode ne sme presegati 10 %; pakirano min. 330 g</t>
  </si>
  <si>
    <t>Riž dolgozrnati parboiled 10 kg</t>
  </si>
  <si>
    <t>Riž rjavi vakuumsko pakiran 800 g</t>
  </si>
  <si>
    <t>Polenta tri žita (ajda, koruza, pira) 450 g</t>
  </si>
  <si>
    <t>EKO polenta 450 g</t>
  </si>
  <si>
    <t>Testenine polžki dvojno zaviti brezjajčni 500 g, 100 % durum zdrob</t>
  </si>
  <si>
    <t>Rogljiček kvašen 0,04 kg</t>
  </si>
  <si>
    <t>Rogljiček kvašen 0,06 kg</t>
  </si>
  <si>
    <t>Rogljiček kvašen 0,08 kg</t>
  </si>
  <si>
    <t xml:space="preserve">Bombetka stoletna 0,08 kg </t>
  </si>
  <si>
    <t>Krof mini z marmelado 0,025 kg, zamrznjen</t>
  </si>
  <si>
    <t>Krof mini s čokolado 0,025 kg, zamrznjen</t>
  </si>
  <si>
    <t>ZAHTEVANA SHEMA KAKOVOSTI</t>
  </si>
  <si>
    <t>Jogurt navadni brez laktoze, 500 g</t>
  </si>
  <si>
    <t>IK</t>
  </si>
  <si>
    <t>Jogurt sadni brez laktoze, 150 g</t>
  </si>
  <si>
    <t>Jogurt naravni čvrsti, polnomastni: (3,2 - 3,5 % m.m.), 180 g</t>
  </si>
  <si>
    <t>Jogurt naravni tekoči polnomastni (najmanj 3,2 % m.m.), 1000 g</t>
  </si>
  <si>
    <t>Jogurt navadni tekoči lahki (1,3 % m.m.), 1000 g</t>
  </si>
  <si>
    <t>Jogurt sadni polnomastni (do 3,5 % m.m.), 160 g. Ponudnik mora ponuditi najmanj dva (2) okusa.</t>
  </si>
  <si>
    <t>Jogurt tip grški, 150 g</t>
  </si>
  <si>
    <t>Jogurt tip grški s sadjem, 150 g</t>
  </si>
  <si>
    <t>Jogurt naravni tekoči polnomastni  (najmanj 3,2 % m.m.), 250 g</t>
  </si>
  <si>
    <t>Jogurt naravni tekoči lahki (do 1,6 % m.m.), 250 g</t>
  </si>
  <si>
    <t>Jogurt sadni polnomastni (najmanj 3,2 % m.m.), 250 g. Ponudnik mora ponuditi najmanj dva (2) okusa.</t>
  </si>
  <si>
    <t xml:space="preserve">Jogurt sadni lahki (do 1,6 % m.m.), 250 g. Ponudnik mora ponuditi najmanj dva (2) okusa.   </t>
  </si>
  <si>
    <t>Jogurt naravni, probiotični, 150 g</t>
  </si>
  <si>
    <t>Jogurt naravni, tekoči, probiotični, do 1,6 % m.m, 250 g</t>
  </si>
  <si>
    <t>Jogurt probiotični, s poljubnim sadjem in/ali žitaricami, tekoči do 1,6 % m.m., 250 g</t>
  </si>
  <si>
    <t>Kefir navadni lahki (do 1,6 % m.m.), 250 g</t>
  </si>
  <si>
    <t>Kefir navadni lahki (do 1,6 % m.m.), 500 g</t>
  </si>
  <si>
    <t>Kefir sadni lahki (do 1,6 % m.m.), 500 g</t>
  </si>
  <si>
    <t>Maslo surovo, 250 g</t>
  </si>
  <si>
    <t>Mleko sveže 3,5% m.m., 10 l</t>
  </si>
  <si>
    <t>Mleko sveže 1.5% ali 1,6% m.m., 10 l</t>
  </si>
  <si>
    <t>Mleko sveže 3,5% m.m., 1 l</t>
  </si>
  <si>
    <t>Mleko sveže 1.5% ali 1,6% m.m., 1 l</t>
  </si>
  <si>
    <t>Mleko trajno  3,5% m.m, 1 l</t>
  </si>
  <si>
    <t>Mleko trajno, 1.5% ali 1,6% m.m., 1 l</t>
  </si>
  <si>
    <t>Mleko trajno brez laktoze, min. 1,5 % m.m.</t>
  </si>
  <si>
    <t>Mleko trajno  3,5% m.m., 0,2 l</t>
  </si>
  <si>
    <t>Mleko trajno, min. 0,5 % m.m., z okusom čokolade, 0,2 l</t>
  </si>
  <si>
    <t>Jogurt tip grški, 1000 g</t>
  </si>
  <si>
    <t>Puding, okus vanilija, 125 g</t>
  </si>
  <si>
    <t>Puding, okus čokolada, 125 g</t>
  </si>
  <si>
    <t>Puding s smetano, okus vanilija, 125 g</t>
  </si>
  <si>
    <t>Puding s smetano, okus čokolada, 125 g</t>
  </si>
  <si>
    <t>Smetana kisla (20 % m.m.), 400 g</t>
  </si>
  <si>
    <t>Smetana kisla (najmanj 18 % m.m.), 10 kg</t>
  </si>
  <si>
    <t>Smetana rastlinska, 1 l</t>
  </si>
  <si>
    <t>Smetana za kuhanje, 0,5 l</t>
  </si>
  <si>
    <t>Smetana sladka, trajna, za stepanje, min. 30 % m.m., 1 l</t>
  </si>
  <si>
    <t>Sir poltrdi,  brez laktoze, 370 g</t>
  </si>
  <si>
    <t>Sir tip mascarpone (najmanj 80 % m.m.), 500 g</t>
  </si>
  <si>
    <t>Sir tip mozzarella v slanici – kroglice, 250 g</t>
  </si>
  <si>
    <t>Sir tip mozzarella v večjem kosu, 1000 g</t>
  </si>
  <si>
    <t>Sir trdi, riban,  tip parmezan, 45 % m.m., 1000 g</t>
  </si>
  <si>
    <t>Sir riban (za pizze), 5000 g</t>
  </si>
  <si>
    <t>Sir riban (za pizze), 330 g</t>
  </si>
  <si>
    <t>Sir poltrdi,  tip gauda, najmanj 45 % m.m., 2,6 kg</t>
  </si>
  <si>
    <t>Sir poltrdi,  tip edamec, najmanj 45 % m.m., 3 kg</t>
  </si>
  <si>
    <t>Sir poltrdi, tip trapist, najmanj 45 % m.m., 2,6 kg</t>
  </si>
  <si>
    <t>Sir trdi, tip ementalec, najmanj 45 % m.m., 400 g</t>
  </si>
  <si>
    <t>Sir poltrdi, tip edamec ( ali podoben sir) v rezinah, 1000 g</t>
  </si>
  <si>
    <t>Sir topljeni, 140 g</t>
  </si>
  <si>
    <t>Sirni namaz navadni, 3000 g</t>
  </si>
  <si>
    <t>Sirni namaz – navadni, 140 g</t>
  </si>
  <si>
    <t>Sirni namaz – različni okusi, 140 g</t>
  </si>
  <si>
    <t>Skuta pasirana 5-15 % m.m., 100 g</t>
  </si>
  <si>
    <t>Skuta sadna, 100 g</t>
  </si>
  <si>
    <t>Skuta s podloženim sadjem, 110 g</t>
  </si>
  <si>
    <t>Skuta nepasirana, min. 35 % m.m., 5000 g</t>
  </si>
  <si>
    <t>Skuta nepasirana, min. 35 % m.m., 1000 g</t>
  </si>
  <si>
    <t>Skuta nepasirana, 5-15 % m.m., 5000 g</t>
  </si>
  <si>
    <t>Skuta nepasirana, 5-15 % m.m., 1000 g</t>
  </si>
  <si>
    <t>83.</t>
  </si>
  <si>
    <t>Sladoled desert brez mleka - 115 ml</t>
  </si>
  <si>
    <t>Sladoled na palčki (enakovredno Lučka) - vaniljev s kakavovim oblivom, 70 ml</t>
  </si>
  <si>
    <t>Sladoled na palčki (enakovredno Ježek) - vaniljev s kakavovim oblivom z lešniki, 70 ml</t>
  </si>
  <si>
    <t>Sladoled na palčki (enakovredno Tom) - vaniljev s sadnim polnilom in kakavovim oblivom z lešniki, 70 ml</t>
  </si>
  <si>
    <t>71 - 85 ml v ovoju</t>
  </si>
  <si>
    <t>72 - 85 ml v ovoju</t>
  </si>
  <si>
    <t>100 -115 ml v ovoju</t>
  </si>
  <si>
    <t>84.</t>
  </si>
  <si>
    <t>85.</t>
  </si>
  <si>
    <t>Sladoled kornet - različni okusi, 115 ml. Ponudnik ponudi vsaj 2 okusa.</t>
  </si>
  <si>
    <t>Sladoled lonček brez laktoze - različni okusi, 120 ml. Ponudnik ponudi vsaj 2 okusa.</t>
  </si>
  <si>
    <t>Sladoled desert zamrznjen - na palčki 80 ml</t>
  </si>
  <si>
    <t>Goveje stegno BK (brez kosti) - mlado</t>
  </si>
  <si>
    <t xml:space="preserve">Goveje stegno BK (brez kosti) </t>
  </si>
  <si>
    <t>Goveje podplečje BK (brez kosti) - mlado</t>
  </si>
  <si>
    <t>Goveje pleče BK (brez kosti) - mlado</t>
  </si>
  <si>
    <t>Telečji kare BK (brez kosti)</t>
  </si>
  <si>
    <t>Telečje stegno BK (brez kosti)</t>
  </si>
  <si>
    <t>Telečje pleče BK (brez kosti)</t>
  </si>
  <si>
    <t>Svinjsko stegno BK (brez kosti)</t>
  </si>
  <si>
    <t>Svinjsko pleče BK (brez kosti)</t>
  </si>
  <si>
    <t>Svinjska rebra</t>
  </si>
  <si>
    <t>Mleto meso (mešano - 60 % govedina, 40 % svinjina)</t>
  </si>
  <si>
    <t>Čevapčiči (mešano meso - 60 % govedina, 40 % svinjina)</t>
  </si>
  <si>
    <t>Pleskavica (mešano meso - 60 % govedina, 40 % svinjina)</t>
  </si>
  <si>
    <t>HRENOVKE – svinjske v naravnem ovoju, obarjena pasterizirana salama iz svinjskega mesa</t>
  </si>
  <si>
    <t>HRENOVKE – telečje v naravnem ovoju, obarjena pasterizirana salama iz telečjega mesa</t>
  </si>
  <si>
    <t>PRŠUT, kuhan, pasteriziran izdelek iz svinjskega mesa, rezan</t>
  </si>
  <si>
    <t>PRŠUT, pečen, pasteriziran izdelek iz svinjskega mesa</t>
  </si>
  <si>
    <r>
      <t xml:space="preserve">SLANINA, hamburška, </t>
    </r>
    <r>
      <rPr>
        <sz val="10"/>
        <rFont val="Calibri"/>
        <family val="2"/>
        <charset val="238"/>
        <scheme val="minor"/>
      </rPr>
      <t>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</si>
  <si>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r>
      <t xml:space="preserve">Šunka prekajena, </t>
    </r>
    <r>
      <rPr>
        <sz val="10"/>
        <rFont val="Calibri"/>
        <family val="2"/>
        <charset val="238"/>
        <scheme val="minor"/>
      </rPr>
      <t>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  </r>
  </si>
  <si>
    <t>Klobasa aljaževa</t>
  </si>
  <si>
    <r>
      <t xml:space="preserve">SLANINA ROLANA, </t>
    </r>
    <r>
      <rPr>
        <sz val="10"/>
        <rFont val="Calibri"/>
        <family val="2"/>
        <charset val="238"/>
        <scheme val="minor"/>
      </rPr>
      <t>hamburška, 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</si>
  <si>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t>Biftek tatarski</t>
  </si>
  <si>
    <t>Pečenice, otroške v naravnem ovoju</t>
  </si>
  <si>
    <t>60-80 g/ kos</t>
  </si>
  <si>
    <t>Mesni sir</t>
  </si>
  <si>
    <t>v kosu ali rezan</t>
  </si>
  <si>
    <t>Klobasa trajna- milanska</t>
  </si>
  <si>
    <t>Datum: ____.____.2023</t>
  </si>
  <si>
    <t>Piščančja stegna s kostjo in kožo</t>
  </si>
  <si>
    <t>Piščančje krače s kostjo in kožo</t>
  </si>
  <si>
    <t>Piščančja bedra s kostjo in kožo</t>
  </si>
  <si>
    <t>Piščančje prsi s kostjo in kožo</t>
  </si>
  <si>
    <t>v kosu, kocke (1x1 cm, 2x2 cm), trakci (0,5x3 cm), zrezki</t>
  </si>
  <si>
    <t>Piščančje hrenovke v naravnem ovoju, brez glutena</t>
  </si>
  <si>
    <t>IK ali VK</t>
  </si>
  <si>
    <t>gramatura nabodala 80 - 120 g</t>
  </si>
  <si>
    <t>gramatura posamezne hrenovke 60 - 80 g</t>
  </si>
  <si>
    <t xml:space="preserve">Piščančja šunka </t>
  </si>
  <si>
    <t>Piščančja pečena šunka</t>
  </si>
  <si>
    <t>Piščančje pečene prsi v ovoju</t>
  </si>
  <si>
    <t>Mandarine/ klementine/ mandore /mineole/ klemenvile</t>
  </si>
  <si>
    <t>Zelje belo mlado</t>
  </si>
  <si>
    <t>Grozdje roze</t>
  </si>
  <si>
    <t>Rozine - rinfuza, brez konzervansov</t>
  </si>
  <si>
    <t>Fižol beli</t>
  </si>
  <si>
    <t>Leča (rdeča/ zelena)</t>
  </si>
  <si>
    <t>Bazilika</t>
  </si>
  <si>
    <t>Meta rezana</t>
  </si>
  <si>
    <t>Čokoladni namaz (lino lada oz. podobno), 1 kg</t>
  </si>
  <si>
    <t>Čokoladni namaz (lino lada oz. podobno), 3 kg</t>
  </si>
  <si>
    <t>Kakav instant  (Benko oz. podobno), min. 25 % kakavovih delcev, 1 kg</t>
  </si>
  <si>
    <t>Kakav instant  (Benko oz. podobno), min. 25 % kakavovih delcev, 5 kg</t>
  </si>
  <si>
    <t>Kakav instant (Benko oz. podobno) z zmanjšano vsebnostjo sladkorja, min. 30 % kakavovih delcev, 0,4 kg</t>
  </si>
  <si>
    <t>Kosmiči, koruzni  (corn flakes), brez dodanega sladkorja</t>
  </si>
  <si>
    <t>500 g - 700 g</t>
  </si>
  <si>
    <t>Majoneza, 5 kg</t>
  </si>
  <si>
    <t>Majoneza, 1 kg</t>
  </si>
  <si>
    <t>Med cvetlični, 0,9 kg</t>
  </si>
  <si>
    <t>20 g - 30 g</t>
  </si>
  <si>
    <t>Napolitanke, okus lešnik-kakav, porcijske</t>
  </si>
  <si>
    <t>50 g - 70 g</t>
  </si>
  <si>
    <t>Olje jedilno rafinirano rastlinsko, 1 l</t>
  </si>
  <si>
    <t>Olje jedilno rafinirano rastlinsko, 10 l</t>
  </si>
  <si>
    <t>1 l - 2 l</t>
  </si>
  <si>
    <t>5 l - 10 l</t>
  </si>
  <si>
    <t xml:space="preserve">Olje rafinirano sončnično </t>
  </si>
  <si>
    <t>1 l</t>
  </si>
  <si>
    <t>Olje solatno (20 % nerafinirano bučno, 80 % rafinirano rastlinsko olje)</t>
  </si>
  <si>
    <t>Olje bučno 100 % nerafinirano</t>
  </si>
  <si>
    <t>Sladkor, kristalni, 1 kg</t>
  </si>
  <si>
    <t>Sladkor, kristalni, 25 kg</t>
  </si>
  <si>
    <t>Sol jedilna morska</t>
  </si>
  <si>
    <t>Sol jedilna kamena</t>
  </si>
  <si>
    <t>5 kg</t>
  </si>
  <si>
    <t>Testo krompirjevo - zmes, 5 kg</t>
  </si>
  <si>
    <t>Voda negazirana z okusom, 0,5 l</t>
  </si>
  <si>
    <t xml:space="preserve">Voda negazirana brez okusa, 0,5 l </t>
  </si>
  <si>
    <t>Voda gazirana, 0,5 l</t>
  </si>
  <si>
    <t>Voda gazirana, 1,5 l</t>
  </si>
  <si>
    <t>Zač. dodatek jedem brez ojačevalcev okusa  (kot Vegeta Natur)</t>
  </si>
  <si>
    <t xml:space="preserve">Zač. Zelenjava jušna mešana (suha) </t>
  </si>
  <si>
    <t>25-35 g, Al ovoj</t>
  </si>
  <si>
    <t>Vinski kamen, pecilni prašek za pecivo</t>
  </si>
  <si>
    <t>10 g - 20 g /kos</t>
  </si>
  <si>
    <t>58.</t>
  </si>
  <si>
    <t>59.</t>
  </si>
  <si>
    <t>60.</t>
  </si>
  <si>
    <t>61.</t>
  </si>
  <si>
    <t>Napitek rižev, 1 l</t>
  </si>
  <si>
    <t>Napitek rižev, 0,2 l</t>
  </si>
  <si>
    <t>200 ml - 250 ml</t>
  </si>
  <si>
    <t>Kokosovo maslo</t>
  </si>
  <si>
    <t>Kosmiči riževi brez glutena, jajc, mleka (enakovredno Rižolino)</t>
  </si>
  <si>
    <t>80 g - 90 g</t>
  </si>
  <si>
    <t>Krekerji riževi brez glutena (enakovredno Orgran)</t>
  </si>
  <si>
    <t>100 g -200 g</t>
  </si>
  <si>
    <t>Rezanci riževi 1 mm</t>
  </si>
  <si>
    <t>Vaflji riževi brez soli</t>
  </si>
  <si>
    <t>100 - 150 g</t>
  </si>
  <si>
    <t>Tofu sojin</t>
  </si>
  <si>
    <t>Sojino meso, drobljeno</t>
  </si>
  <si>
    <t>30 g - 50 g</t>
  </si>
  <si>
    <t>Keksi diabetični brez sladkorja</t>
  </si>
  <si>
    <t>130 g - 240 g</t>
  </si>
  <si>
    <t>Pecivo brez alergenov (enakovredno Orgran)</t>
  </si>
  <si>
    <t>200 g - 250 g</t>
  </si>
  <si>
    <t>Kakav v prahu, min. 20 % kakavovega masla</t>
  </si>
  <si>
    <t>Kava mleta, min. 75 % kave vrste arabica in 25 % kave robusta (enakovredno Barcaffe)</t>
  </si>
  <si>
    <t>Bomboni žele, različni okusi</t>
  </si>
  <si>
    <t>Čokolada mlečna, z najmanj 30 % kakava, min. 18 % mlečne suhe snovi, enakovredno Gorenjka</t>
  </si>
  <si>
    <t>30 g - 60 g</t>
  </si>
  <si>
    <t>200 g</t>
  </si>
  <si>
    <t>Keksi polnozrnati (enakovredno Leibniz)</t>
  </si>
  <si>
    <t>Grisini navadni 120 g</t>
  </si>
  <si>
    <t>Škrob koruzni za zgoščevanje jedi, brez primesi glutena</t>
  </si>
  <si>
    <t>Zač. Klinčki celi</t>
  </si>
  <si>
    <t>25 g - 50 g, vrečka</t>
  </si>
  <si>
    <t>Zač. Luštrek mleti</t>
  </si>
  <si>
    <t>10 g - 15 g</t>
  </si>
  <si>
    <t xml:space="preserve">Zač. Muškatni orešček mleti </t>
  </si>
  <si>
    <t>Zač. Poper črni v zrnju</t>
  </si>
  <si>
    <t>100 g - 200 g</t>
  </si>
  <si>
    <t>Zač. Šetraj mleti</t>
  </si>
  <si>
    <t>180 g - 300 g</t>
  </si>
  <si>
    <t>1000 g - 3000 g</t>
  </si>
  <si>
    <t>Zač. Žafranika</t>
  </si>
  <si>
    <t>7 g - 10 g</t>
  </si>
  <si>
    <t>Zač. Kurkuma mleta</t>
  </si>
  <si>
    <t>Olje repično rafinirano</t>
  </si>
  <si>
    <t>Tortilje pšenične, premer od 20 do 25 cm, pakirano cca. 1000g</t>
  </si>
  <si>
    <t>1000 g - 1250 g</t>
  </si>
  <si>
    <t>Tortilje koruzne, min. vsebnost koruzne moke 20 %</t>
  </si>
  <si>
    <t>300 g - 450 g</t>
  </si>
  <si>
    <t>Želatina instant v prahu (enakovredno želatina fix)</t>
  </si>
  <si>
    <t>5 g - 10 g</t>
  </si>
  <si>
    <t>Utrjevalec smetane (enakovredno kremfix)</t>
  </si>
  <si>
    <t>62.</t>
  </si>
  <si>
    <t>63.</t>
  </si>
  <si>
    <t>64.</t>
  </si>
  <si>
    <t>65.</t>
  </si>
  <si>
    <t>66.</t>
  </si>
  <si>
    <t>67.</t>
  </si>
  <si>
    <t>68.</t>
  </si>
  <si>
    <t>69.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</si>
  <si>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</si>
  <si>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</si>
  <si>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</si>
  <si>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</si>
  <si>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</si>
  <si>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</si>
  <si>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</si>
  <si>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</si>
  <si>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</si>
  <si>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</si>
  <si>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</si>
  <si>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</si>
  <si>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</si>
  <si>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</si>
  <si>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</si>
  <si>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</si>
  <si>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</si>
  <si>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</si>
  <si>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</si>
  <si>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</si>
  <si>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</si>
  <si>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</si>
  <si>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</si>
  <si>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</si>
  <si>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</si>
  <si>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</si>
  <si>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</si>
  <si>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</si>
  <si>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</si>
  <si>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</si>
  <si>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</si>
  <si>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330 g</t>
  </si>
  <si>
    <t>375 g</t>
  </si>
  <si>
    <t>Kosmiči polnozrnati kakavovi v obliki O-jev (enakovredno Orgran) brez glutena in alergenov</t>
  </si>
  <si>
    <t>Kosmiči večzrnati z gozdnimi sadeži brez glutena in alergenov</t>
  </si>
  <si>
    <t>275 g</t>
  </si>
  <si>
    <t>Štručke brez glutena, jajc, laktoze – polpečene (cca. 200 g)</t>
  </si>
  <si>
    <t>Osnova za pico brez glutena</t>
  </si>
  <si>
    <t>Kruhki hrustljavi riževi (enakovredno Orgran)</t>
  </si>
  <si>
    <t>125 g</t>
  </si>
  <si>
    <t>Moka riževa brez glutena</t>
  </si>
  <si>
    <t>Preprečenec brez glutena</t>
  </si>
  <si>
    <t>175 g</t>
  </si>
  <si>
    <t>Polenta polnozrnata brez glutena</t>
  </si>
  <si>
    <t>Kus kus iz koruze in riža brez glutena</t>
  </si>
  <si>
    <t>Kaša ajdova brez glutena</t>
  </si>
  <si>
    <t xml:space="preserve">Severnoafriški čopovec, file, sveže meso - brez kosti in kože, I.kvaliteta </t>
  </si>
  <si>
    <t xml:space="preserve">Severnoafriški čopovec, mleto meso sveže - brez kosti in kože, I.kvaliteta </t>
  </si>
  <si>
    <t>Keta Losos file - porcijski, očiščeni, nepoškodovani, brez kože in kosti, globoko zamrznjeni, I.kvaliteta</t>
  </si>
  <si>
    <t>Kovač file s kožo, očiščeni, nepoškodovani, globoko zarznjeni fileji brez kosti, I.kvaliteta</t>
  </si>
  <si>
    <t>Oslič file, argentinski, medaljoni, globoko zamrznjeni  – brez kosti in kože, I. kvaliteta (argentinski)</t>
  </si>
  <si>
    <t>Oslič file, argentinski paniran zamrz.  – brez kosti in kože, I. kvaliteta</t>
  </si>
  <si>
    <t xml:space="preserve">Oslič file, argentinski, globoko zamrznjen  – brez kosti in kože, I. kvaliteta </t>
  </si>
  <si>
    <t>Novozelandski repak, file, globoko zamrznjen, brez kosti in kože, brez obliva, I. kvaliteta</t>
  </si>
  <si>
    <t>Kapski oslič (M. Capensis), file, globoko zamrznjeni, brez obliva, I. kvaliteta</t>
  </si>
  <si>
    <t>Rdeči okun, file, očiščeni, nepoškodovani, globoko zamrznjeni - brez kosti, I. kvaliteta</t>
  </si>
  <si>
    <t>Rumenoplavuta limanda, file, globoko zamrznjen, brez kosti in kože, I. kvaliteta</t>
  </si>
  <si>
    <t>Postrv, file, očiščen, nepoškodovani, brez kosti, I.kvaliteta</t>
  </si>
  <si>
    <t>5-10 kg/pakiranje</t>
  </si>
  <si>
    <t>1 kg /pakiranje</t>
  </si>
  <si>
    <t>5-7 kg/pakiranje</t>
  </si>
  <si>
    <t>1-5 kg/pakiranje</t>
  </si>
  <si>
    <t>5 kg /pakiranje</t>
  </si>
  <si>
    <t>Konzervirane sardine - FILETI v sončničnem olju</t>
  </si>
  <si>
    <t>120 - 150 g</t>
  </si>
  <si>
    <t>Datum: ____._____.2023</t>
  </si>
  <si>
    <t>Brokoli zam.</t>
  </si>
  <si>
    <t>Blitva, rezana, lističi, zam.</t>
  </si>
  <si>
    <t>Brstični ohrovt, zam.</t>
  </si>
  <si>
    <t>Bučke, zam.</t>
  </si>
  <si>
    <t>Cvetača, zam.</t>
  </si>
  <si>
    <t xml:space="preserve">250 - 1000 g </t>
  </si>
  <si>
    <t>Džuveč zelenjava, zam.</t>
  </si>
  <si>
    <t>Fižol, stročji rumeni, zam.</t>
  </si>
  <si>
    <t>Fižol, stročji zeleni ploščati, zam.</t>
  </si>
  <si>
    <t>Grah, zam.</t>
  </si>
  <si>
    <t>Grah - korenje, zam.</t>
  </si>
  <si>
    <t>Korenje, baby, zam.</t>
  </si>
  <si>
    <t>Korenje, kocke, zam.</t>
  </si>
  <si>
    <t>Koruza, sladka, zam.</t>
  </si>
  <si>
    <t>Šampinjoni rezani, zam.</t>
  </si>
  <si>
    <t>Špinača, briketi, pasirana, zam.</t>
  </si>
  <si>
    <t>Zelenjava za francosko solato, zam.</t>
  </si>
  <si>
    <t>Zelenjava mešana (kaiser mix oz. poletna), zam.</t>
  </si>
  <si>
    <t>Zelenjava mešana jušna, zam.</t>
  </si>
  <si>
    <t>Borovnice, zam.</t>
  </si>
  <si>
    <t>Gozdni sadeži, zam.</t>
  </si>
  <si>
    <t>Jagode, zam.</t>
  </si>
  <si>
    <t>Maline, zam.</t>
  </si>
  <si>
    <t>Višnje, zam.</t>
  </si>
  <si>
    <t>Beluši zeleni, zam.</t>
  </si>
  <si>
    <t>Zelenjava, rezanci Julienne, mešanica 3 vrst ali več, zam.</t>
  </si>
  <si>
    <t>Zelenjava, za žar, mešanica 5 vrst ali več, zam.</t>
  </si>
  <si>
    <t>Kompot, ananas 3/1</t>
  </si>
  <si>
    <t>Kompot, breskev 3/1</t>
  </si>
  <si>
    <t>Kompot, jagoda 3/1</t>
  </si>
  <si>
    <t>Kompot, mešano sadje 3/1</t>
  </si>
  <si>
    <t>Kompot, mešano tropsko sadje 3/1</t>
  </si>
  <si>
    <t>Kompot , jagoda 1/1</t>
  </si>
  <si>
    <t>Marmelada, sliva 3/1</t>
  </si>
  <si>
    <t>Marmelada, jagoda 3/1</t>
  </si>
  <si>
    <t>Marmelada, marelica 3/1</t>
  </si>
  <si>
    <t>Marmelada, mešana 3/1</t>
  </si>
  <si>
    <t>Marmelada, sliva 1/1</t>
  </si>
  <si>
    <t>Marmelada, jagoda 1/1</t>
  </si>
  <si>
    <t>Marmelada, marelica 1/1</t>
  </si>
  <si>
    <t>Marmelada, mešana 1/1</t>
  </si>
  <si>
    <t>Gorčica 1/1</t>
  </si>
  <si>
    <t>Gorčica 5/1</t>
  </si>
  <si>
    <t>400 - 700 g</t>
  </si>
  <si>
    <t>Čičerika, konzervirana</t>
  </si>
  <si>
    <t>Fižol rdeči, konzerviran</t>
  </si>
  <si>
    <t>Fižol rjavi, konzerviran</t>
  </si>
  <si>
    <t>Fižol beli, konzerviran</t>
  </si>
  <si>
    <t>Fižol stročji, konzerviran</t>
  </si>
  <si>
    <t>Paradižnikovi pelati 3/1</t>
  </si>
  <si>
    <t>Paradižnikovi pelati 1/1</t>
  </si>
  <si>
    <t>Koruza sladka, konzervirana</t>
  </si>
  <si>
    <t>Kumarice, kisle 1/1</t>
  </si>
  <si>
    <t>Kumarice, kisle 4/1</t>
  </si>
  <si>
    <t>Rdeča pesa (rezana na rezine) 1/1</t>
  </si>
  <si>
    <t>Rdeča pesa (rezana na rezine) 4/1</t>
  </si>
  <si>
    <t>Šampinjoni v kisu 1/1</t>
  </si>
  <si>
    <t>Šampinjoni v slanici, rezani 2/1</t>
  </si>
  <si>
    <t>2000-2500 g</t>
  </si>
  <si>
    <t>Repa kisla 1/1</t>
  </si>
  <si>
    <t>Zelje kislo 1/1</t>
  </si>
  <si>
    <t>Džuveč nepekoč 4/1</t>
  </si>
  <si>
    <t>600 - 1000 g</t>
  </si>
  <si>
    <t>Ajvar nepekoči, brez konzervansov 1/1</t>
  </si>
  <si>
    <t>300 - 400 g</t>
  </si>
  <si>
    <t>4000 - 4500 g</t>
  </si>
  <si>
    <t>700 - 1000 g</t>
  </si>
  <si>
    <t>2500 - 5000 g</t>
  </si>
  <si>
    <t>2000 - 3000 g</t>
  </si>
  <si>
    <t>4000 - 5000 g</t>
  </si>
  <si>
    <t>800 - 1000 g</t>
  </si>
  <si>
    <t>Rdeča pesa (rezana na julienne) 4/1</t>
  </si>
  <si>
    <t>Paprika, file v kisu 1/1</t>
  </si>
  <si>
    <t>Paprika, file v kisu 4/1</t>
  </si>
  <si>
    <t>550 - 900g</t>
  </si>
  <si>
    <t>Feferoni nepekoči, v kisu, brez dodanih umetnih barvil in arom</t>
  </si>
  <si>
    <t>Hren delikatesni s smetano</t>
  </si>
  <si>
    <t>180 - 200 g</t>
  </si>
  <si>
    <t>600 - 900 g</t>
  </si>
  <si>
    <t>Cmoki pirini z mareličnim nadevom, min. 45 % sadnega deleža v polnilu</t>
  </si>
  <si>
    <t>Cmoki s slivovim nadevom s skuto, min. 45 % sadnega deleža v polnilu</t>
  </si>
  <si>
    <t>Cmoki z mareličnim nadevom s skuto, min. 45 % sadnega deleža v polnilu</t>
  </si>
  <si>
    <t>Kaneloni, mesni (iz 100 % govejega mesa)</t>
  </si>
  <si>
    <t>800 -1000 g</t>
  </si>
  <si>
    <t>Kaneloni, piščančji</t>
  </si>
  <si>
    <t>Kaneloni, sirovi</t>
  </si>
  <si>
    <t>Kraljeva štručka fit 90 g</t>
  </si>
  <si>
    <t>Štruklji orehovi, min 50 % orehov v orehovem nadevu</t>
  </si>
  <si>
    <t>Štruklji skutini, min. 70 % skute v skutinem nadevu</t>
  </si>
  <si>
    <t>Tortelini, mesni, min. 85 % govejega mesa v nadevu</t>
  </si>
  <si>
    <t>Tortelini, špinačni, min. 30 % špinačnega nadeva</t>
  </si>
  <si>
    <t>Tortelini, sirovi, min 32 % skute v nadevu</t>
  </si>
  <si>
    <t>Zavitek jabolčni polnozrnato vlečeno testo</t>
  </si>
  <si>
    <t>Svaljki koruzni (zamrz. ali sveži)</t>
  </si>
  <si>
    <t>Cmoki zdrobovi</t>
  </si>
  <si>
    <t>Testo za lazanjo, predkuhano</t>
  </si>
  <si>
    <t>80 -150 g/ kos</t>
  </si>
  <si>
    <t>80 - 100 g/ kos</t>
  </si>
  <si>
    <t>0, 18 - 0,25 l</t>
  </si>
  <si>
    <t>Sok ananas 100 %, 0,2l, brez konzervansov in dodanega sladkorja</t>
  </si>
  <si>
    <t>Sok pomarača 100 %, 0,2l brez konzervansov in dodanega sladkorja</t>
  </si>
  <si>
    <t>Nektar pomaranča 50%, 0,2l, min. 50 % sadni delež brez umetnih konzervansov in sladil</t>
  </si>
  <si>
    <t>Nektar breskev 50 %, 0,2l, min. 50 % sadni delež brez umetnih konzervansov in sladil</t>
  </si>
  <si>
    <t>Nektar jagoda 45 %, 0,2 l, min. 45 % sadni delež brez umetnih konzervansov in sladil</t>
  </si>
  <si>
    <t>Sok pomaranča 100%, 1l, brez konzervansov in dodanega sladkorja</t>
  </si>
  <si>
    <t>Sok jabolko 100%, 1l, brez konzervansov in dodanega sladkorja</t>
  </si>
  <si>
    <t>Nektar breskev 50 %, 1l, min. 50 % sadni delež brez umetnih konzervansov in sladil</t>
  </si>
  <si>
    <t>3000 - 5000 ml</t>
  </si>
  <si>
    <t>Eko banana</t>
  </si>
  <si>
    <t>Eko mandarine/klementine</t>
  </si>
  <si>
    <t>Eko limona</t>
  </si>
  <si>
    <t>Eko pomaranča</t>
  </si>
  <si>
    <t>Eko kislo zelje 10 kg</t>
  </si>
  <si>
    <t>Eko kislo zelje 1 kg</t>
  </si>
  <si>
    <t>1 kg</t>
  </si>
  <si>
    <t>Eko paprika</t>
  </si>
  <si>
    <t>EKO črni kruh</t>
  </si>
  <si>
    <t>EKO pšenični kruh, brez jajc in mleka</t>
  </si>
  <si>
    <t>EKO pecivo s posipom 0,08 kg</t>
  </si>
  <si>
    <t>EKO pecivo s posipom 0,06 kg</t>
  </si>
  <si>
    <t>EKO ajdov mešani PISANI kruh</t>
  </si>
  <si>
    <t>EKO mlečno pecivo različnih oblik 0,08 kg</t>
  </si>
  <si>
    <t>EKO mlečno pecivo različnih oblik 0,06 kg</t>
  </si>
  <si>
    <t>EKO mlečno pecivo -pletenica-s posipom 0,08 kg</t>
  </si>
  <si>
    <t>EKO mlečno pecivo -pletenica-s posipom 0,06 kg</t>
  </si>
  <si>
    <t>celo</t>
  </si>
  <si>
    <t>EKO mlečno pecivo z rozinami 0,08 kg</t>
  </si>
  <si>
    <t>EKO mlečno pecivo z rozinami 0,06 kg</t>
  </si>
  <si>
    <t>EKO kakavovo mlečno pecivo 0,08 kg</t>
  </si>
  <si>
    <t>EKO kakavovo mlečno pecivo 0,06 kg</t>
  </si>
  <si>
    <t>EKO buhtelj 0,08 kg - različne vrste polnilo</t>
  </si>
  <si>
    <t>EKO buhtelj 0,06 kg - različne vrste polnilo</t>
  </si>
  <si>
    <t>EKO rogljič 0,08 kg - različne vrste polnilo</t>
  </si>
  <si>
    <t>EKO rogljič 0,06 kg - različne vrste polnilo</t>
  </si>
  <si>
    <t>EKO skutin polžek z rozinami 0,08 kg</t>
  </si>
  <si>
    <t>EKO skutin polžek z rozinami 0,06 kg</t>
  </si>
  <si>
    <t>EKO cimetov polžek 0,08 kg</t>
  </si>
  <si>
    <t>EKO cimetov polžek 0,06 kg</t>
  </si>
  <si>
    <t>EKO pica s šunko in sirom 0,1 kg</t>
  </si>
  <si>
    <t>EKO pica s sirom 0,1 kg</t>
  </si>
  <si>
    <t>120-150 g/ par</t>
  </si>
  <si>
    <t>EKO ČEVAPČIČI, oblikovani, pripravljeni za peko, 100 % govedina</t>
  </si>
  <si>
    <t>25-35 g/kos</t>
  </si>
  <si>
    <t>v kosu ali rezan na rezine, masa po želji naročnika</t>
  </si>
  <si>
    <t>EKOLOŠKO MLEKO IN MLEČNI IZDELKI</t>
  </si>
  <si>
    <t>EKOLOŠKI JOGURT IN KEFIR</t>
  </si>
  <si>
    <t>150 g plastični lonček</t>
  </si>
  <si>
    <t>150-180 g plastični lonček</t>
  </si>
  <si>
    <t>EKOLOŠKO MASLO</t>
  </si>
  <si>
    <t>EKOLOŠKO MLEKO</t>
  </si>
  <si>
    <t>do 10 l poljubno</t>
  </si>
  <si>
    <t>150 - 180 g plastični lonček</t>
  </si>
  <si>
    <t>EKOLOŠKI SIRI</t>
  </si>
  <si>
    <t>do 1000 g poljubno</t>
  </si>
  <si>
    <t>EKOLOŠKA SKUTA, NAMAZ</t>
  </si>
  <si>
    <t xml:space="preserve">13. </t>
  </si>
  <si>
    <t xml:space="preserve">14. </t>
  </si>
  <si>
    <t>EKO maslo surovo</t>
  </si>
  <si>
    <t xml:space="preserve">EKO mleko sveže/surovo, polnomastno </t>
  </si>
  <si>
    <t>EKO sir poltrdi</t>
  </si>
  <si>
    <t>EKO skuta, nepasirana</t>
  </si>
  <si>
    <t>EKO jogurt sadni, polnomasten, 0,25l. Ponudnik mora ponuditi najmanj dva (2) okusa.</t>
  </si>
  <si>
    <t>EKO jogurt sadni, polnomasten, 0,15l. Ponudnik mora ponuditi najmanj dva (2) okusa.</t>
  </si>
  <si>
    <t>EKO kefir (iz kefirnega zrna), polnomasten, 0,25 l</t>
  </si>
  <si>
    <t>EKO kefir (iz kefirnega zrna), polnomasten, 0,15 l</t>
  </si>
  <si>
    <t>EKO jogurt naravni, polnomasten, 0,25 l</t>
  </si>
  <si>
    <r>
      <t>EKO jogurt naravni,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polnomasten, 0,15 l</t>
    </r>
  </si>
  <si>
    <t>EKO skutni namaz</t>
  </si>
  <si>
    <t>Burek jabolčni 0,1 kg</t>
  </si>
  <si>
    <t>Burek sirov 0,1 kg</t>
  </si>
  <si>
    <t>Buhtelj 0,06 kg</t>
  </si>
  <si>
    <t>Rogljiček francoski premium/ekstra 0,06 kg</t>
  </si>
  <si>
    <t>po želji naročnika pakiran v ovoj</t>
  </si>
  <si>
    <t>Sadni kolač / kruh 0,5 kg</t>
  </si>
  <si>
    <t>Zavitek jabolčni 0,12 kg</t>
  </si>
  <si>
    <t>Orehova potica brez rozin</t>
  </si>
  <si>
    <t>rezana in pakirana</t>
  </si>
  <si>
    <t>Pita višnjeva 0,1 kg</t>
  </si>
  <si>
    <t>Keksi pirini</t>
  </si>
  <si>
    <t>Keksi ovseni s sadjem</t>
  </si>
  <si>
    <t>Keksi čajni</t>
  </si>
  <si>
    <t>Keksi vaniljevi rogljički</t>
  </si>
  <si>
    <t>Keksi lincer</t>
  </si>
  <si>
    <t>Moka samovzhajajoča, brez alergenv</t>
  </si>
  <si>
    <t>Jogurt naravni, tip zgoščeni, islandski "Skyr", z manjšo vsebnostjo sladkorja, 150 g</t>
  </si>
  <si>
    <t>Jogurt sadni in/ali z vanilijo, tip zgoščeni, islandski "Skyr", z manjšo vsebnostjo sladkorja, 150 g</t>
  </si>
  <si>
    <t>Mleko vaniljevo 1 l</t>
  </si>
  <si>
    <t>400-1000 g vedro</t>
  </si>
  <si>
    <t>Svinjska mrena</t>
  </si>
  <si>
    <t xml:space="preserve">Narezek za 5 oseb /850 g/ budjola, dimljena panceta, suhi pršut, savinjski želodec, pečen laks kare, sir edamec, dimljeni sir </t>
  </si>
  <si>
    <t>Rogljiček francoski z orehi 0,08 kg</t>
  </si>
  <si>
    <t>Osje gnezdo z nadevom 0,12 kg</t>
  </si>
  <si>
    <t>Solata krhkolistna, gentile</t>
  </si>
  <si>
    <t>Fižol suhi češnjevec, pisani</t>
  </si>
  <si>
    <t>Čebula rdeča</t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</si>
  <si>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</si>
  <si>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</si>
  <si>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t>Eko fižol suhi pisani</t>
  </si>
  <si>
    <t>Eko koleraba nadzemna</t>
  </si>
  <si>
    <t>Eko por</t>
  </si>
  <si>
    <t>Eko radič rdeči</t>
  </si>
  <si>
    <t>Eko zelena gomolj</t>
  </si>
  <si>
    <t>Eko marelica suha</t>
  </si>
  <si>
    <t>Eko rozine suhe</t>
  </si>
  <si>
    <t>5 kg-10 kg,  vedro</t>
  </si>
  <si>
    <r>
      <t>Piščančji ražnjiči,</t>
    </r>
    <r>
      <rPr>
        <sz val="10"/>
        <rFont val="Calibri"/>
        <family val="2"/>
        <charset val="238"/>
        <scheme val="minor"/>
      </rPr>
      <t xml:space="preserve"> sveže meso, stegno in/ali prsi (100 %) narezano na koščke nataknjeno na leseno paličico, dovoljene začimbe.</t>
    </r>
  </si>
  <si>
    <r>
      <t xml:space="preserve">Puranja nabodala, </t>
    </r>
    <r>
      <rPr>
        <sz val="10"/>
        <rFont val="Calibri"/>
        <family val="2"/>
        <charset val="238"/>
        <scheme val="minor"/>
      </rPr>
      <t>sveže meso, stegno in/ali prsi (100 %) narezano na koščke, nataknjeno na leseno paličico, dovoljene začimbe.</t>
    </r>
  </si>
  <si>
    <t>PONUDNIKI V POLJA "CENA NA EM BREZ DDV V €  ZA 1.OBDOBJE" IZPOLNIJO POLJA ZA KATERA JE NAROČNIK VPISAL KOLIČINE V POLJA "OKVIRNA KOLIČINA ZA 1.OBDOBJE NA EM".</t>
  </si>
  <si>
    <t xml:space="preserve">Jogurt naravni čvrsti, lahki (1,3 % m.m.), 150 g  </t>
  </si>
  <si>
    <t>Mleko kislo, min. 3,2 % m.m., 180 g</t>
  </si>
  <si>
    <t>Hren svež</t>
  </si>
  <si>
    <t>80-100 g</t>
  </si>
  <si>
    <t>Čokoladni velikonočni zajček, min 30 % kakava 30 g</t>
  </si>
  <si>
    <t>Čokoladni božiček, min 30 % kakava 30 g</t>
  </si>
  <si>
    <t>Kosmiči iz žitaric in čokolade brez dodanega sladkorja (Čokolino ali podobno)</t>
  </si>
  <si>
    <t>Med cvetlični, porcijski 20 g</t>
  </si>
  <si>
    <t>Žitna ploščica, sadna, več kot 30 % sadja, jogurtov obliv, brez konzervansov in umetnih sladil, različni okusi, enakovredno Frutabela, 30 g</t>
  </si>
  <si>
    <t>Žitna ploščica, sadna, več kot 88 % sadja, brez konzervansov in umetnih sladil, različni okusi, enakovredno Frutabela Nature, 35 g</t>
  </si>
  <si>
    <t>Ploščica brez glutena, mleka, jajc, 30 g</t>
  </si>
  <si>
    <t>300 - 500 g</t>
  </si>
  <si>
    <t>Njoki krompirjevi - brez glutena, jajc, laktoze (Schar ali podobno)</t>
  </si>
  <si>
    <t>200 - 300 g</t>
  </si>
  <si>
    <t>Zdrob proseni, brez glutena</t>
  </si>
  <si>
    <t>Napitek sojin, okus čokolada 0,25 l</t>
  </si>
  <si>
    <t>Kakav v prahu presni, brez glutena (za napitek)</t>
  </si>
  <si>
    <t>Mafini ali magdalenice brez glutena</t>
  </si>
  <si>
    <t>Sladoled - zmes za pripravo čokoladnega sladoleda 89 g</t>
  </si>
  <si>
    <t>Nadomestek jajčni brez glutena, soje, oreščkov</t>
  </si>
  <si>
    <t>Džem dietni brez sladkorja, min. 40 % sadni delež</t>
  </si>
  <si>
    <t>Česen očiščen, sesekljan zam.</t>
  </si>
  <si>
    <t>Česen sesekljan v olju 1/1</t>
  </si>
  <si>
    <t>Leča, konzervirana 400 g</t>
  </si>
  <si>
    <t>Mešana solata iz mešane zelenjave v kislo-slanem nalivu, brez konzervansov, 680 g</t>
  </si>
  <si>
    <t>Olive zelene brez koščic brez dodanih umetnih barvil in konzervansov, 900 g</t>
  </si>
  <si>
    <t>Kompot, višnja brez koščic 1/1</t>
  </si>
  <si>
    <t>Kokošja jajca, razred A, velikost L, prosta reja ali hlevska reja</t>
  </si>
  <si>
    <t>Kokošja jajca, razred A,  velikost M, prosta reja ali hlevska reja</t>
  </si>
  <si>
    <t>Kokošja jajca, razred A,  velikost L, prosta reja ali hlevska reja</t>
  </si>
  <si>
    <t>ZTP</t>
  </si>
  <si>
    <t>Žlikrofi (Idrijski)</t>
  </si>
  <si>
    <t>Francoski rogljiček brez mleka in jajc 50 g</t>
  </si>
  <si>
    <t>Štruklji gluhi brez mleka in jajc 1 kg</t>
  </si>
  <si>
    <t>Pita jabolčna s chia semeni, brez glutena 90 g</t>
  </si>
  <si>
    <t>225 g</t>
  </si>
  <si>
    <t>800 g</t>
  </si>
  <si>
    <t>450 g</t>
  </si>
  <si>
    <t>120 g</t>
  </si>
  <si>
    <t>8 kg</t>
  </si>
  <si>
    <t>350 g</t>
  </si>
  <si>
    <t>9 kg</t>
  </si>
  <si>
    <t>EKO Bulgur 500 g</t>
  </si>
  <si>
    <t>Kuskus eko pirin 225 g</t>
  </si>
  <si>
    <t>EKO jajca, kokošja, velikost M</t>
  </si>
  <si>
    <t>EKO mleko kislo, polnomastno, 150 g</t>
  </si>
  <si>
    <t>200 g v posodici</t>
  </si>
  <si>
    <t>1000 g poljubno</t>
  </si>
  <si>
    <t>Eko rženi mešan kruh</t>
  </si>
  <si>
    <t>EKO MESNI SIR, 100 % goveje meso</t>
  </si>
  <si>
    <t>EKO junčje meso -mleto pleče</t>
  </si>
  <si>
    <t>v kosu ali narezano na zrezke, masa po želji naročnika ali narezano na kocke 1x1, 2x2 cm</t>
  </si>
  <si>
    <t>Kokosov desert, eko</t>
  </si>
  <si>
    <t>Kosmiči koruzni eko brez glutena, jajc,  mleka, arašidov, oreščkov, soje</t>
  </si>
  <si>
    <t>Namaz eko (različni okusi – por, bučke, čemaž …)</t>
  </si>
  <si>
    <t>Namaz eko iz nemlečnega nadomestka mlečne čokolade brez glutena in mleka (enakovredno Plamil)</t>
  </si>
  <si>
    <t xml:space="preserve">Pašteta eko </t>
  </si>
  <si>
    <t>Rižev desert (puding) eko – različni okusi 110 g</t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</si>
  <si>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2 decimalki)</t>
    </r>
  </si>
  <si>
    <r>
      <t xml:space="preserve">CENA NA EM BREZ DDV V €-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</si>
  <si>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</si>
  <si>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</si>
  <si>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€- LETNA  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</si>
  <si>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    </t>
    </r>
    <r>
      <rPr>
        <sz val="12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</si>
  <si>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12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</si>
  <si>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12"/>
        <rFont val="Calibri"/>
        <family val="2"/>
        <charset val="238"/>
        <scheme val="minor"/>
      </rPr>
      <t>(2 decimalki)</t>
    </r>
  </si>
  <si>
    <t>8*9/100</t>
  </si>
  <si>
    <t>8+10</t>
  </si>
  <si>
    <t>11*12</t>
  </si>
  <si>
    <t>do 250 g/ par</t>
  </si>
  <si>
    <r>
      <t xml:space="preserve">CENA NA EM BREZ DDV V € </t>
    </r>
    <r>
      <rPr>
        <sz val="9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</si>
  <si>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</si>
  <si>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(2 decimalki)</t>
    </r>
  </si>
  <si>
    <t>Štručka z zeliščnim maslom 0,07 kg</t>
  </si>
  <si>
    <t>8+(8*10/100)</t>
  </si>
  <si>
    <t>9+(9*10/100)</t>
  </si>
  <si>
    <t>12*14</t>
  </si>
  <si>
    <t>ŠIFRA ARTIKLA DOBAVITELJA        (za naročanje)</t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</si>
  <si>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</si>
  <si>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</t>
    </r>
    <r>
      <rPr>
        <sz val="9"/>
        <rFont val="Calibri"/>
        <family val="2"/>
        <charset val="238"/>
        <scheme val="minor"/>
      </rPr>
      <t>(2 decimalki)</t>
    </r>
  </si>
  <si>
    <t>MOKA, ŽITA IN GRISINI</t>
  </si>
  <si>
    <t>EKO kefir sadni (iz kefirnega zrna), polnomasten, 0,25l.                                         Ponudnik mora ponuditi najmanj dva (2) okusa.</t>
  </si>
  <si>
    <t>EKO kefir sadni (iz kefirnega zrna), polnomasten, 0,15l.                                        Ponudnik mora ponuditi najmanj dva (2) okusa.</t>
  </si>
  <si>
    <t>po želji naročnika pakirano v vakum</t>
  </si>
  <si>
    <t>Sklop 4.1: Pekovski slaščičarski izdelki</t>
  </si>
  <si>
    <t>Sklop 17: DIETETIČNA, DIABETIČNA, POSEBNA ŽIVILA</t>
  </si>
  <si>
    <t>Navodila za izpolnjevanje obrazca</t>
  </si>
  <si>
    <t>Polje</t>
  </si>
  <si>
    <t>Naziv</t>
  </si>
  <si>
    <t>Navodila</t>
  </si>
  <si>
    <t>Zaporedna številka živila. Se ne spreminja.</t>
  </si>
  <si>
    <t>Tip živila - tehnična specifikacija zahtevanega živila. Se ne spreminja.</t>
  </si>
  <si>
    <t>Razponi mase oz. volumna - tehnična specifikacija zahtevanega živila, v katerem nastopa živilo v merski enoti. V kolikor ni določeno, lahko ponudniki ponudijo velikost pakiranja, ki ga imajo.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</si>
  <si>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</si>
  <si>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</si>
  <si>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Enota mere naročene količine (kg, l, kom). Se ne spreminja.</t>
  </si>
  <si>
    <t>Ponudnik vpiše svojo kodo za naročanje ponujenega izdelka. Vpis ni obvezen, bo pa olajšal naročanje.</t>
  </si>
  <si>
    <t>Stopnja DDV (%)</t>
  </si>
  <si>
    <t>Ponudnik vpiše stopnjo DDV v %.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</si>
  <si>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</si>
  <si>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r>
      <rPr>
        <sz val="12"/>
        <rFont val="Calibri"/>
        <family val="2"/>
        <charset val="238"/>
        <scheme val="minor"/>
      </rPr>
      <t>Na naslednjih straneh so izpisani tipi živil, za katere ponudnik izpolni podatke o svojih specifičnih izdelkih, ki jih bo vključil v ponudbo. Ponudnik izpolnjuje le</t>
    </r>
    <r>
      <rPr>
        <b/>
        <sz val="12"/>
        <rFont val="Calibri"/>
        <family val="2"/>
        <charset val="238"/>
        <scheme val="minor"/>
      </rPr>
      <t xml:space="preserve"> stolpce 2.,7.,8.,9.,14., </t>
    </r>
    <r>
      <rPr>
        <sz val="12"/>
        <rFont val="Calibri"/>
        <family val="2"/>
        <charset val="238"/>
        <scheme val="minor"/>
      </rPr>
      <t xml:space="preserve">ki so našteti spodaj. </t>
    </r>
  </si>
  <si>
    <t>V kolikor se zahteva v predračunu: ponudniki vpišejo BLAGOVNA ZNAMKA ali PROIZVAJALEC, NAZIV (tgovski) artikla in ponujeno gramaturo.</t>
  </si>
  <si>
    <t xml:space="preserve">CENA NA EM BREZ DDV V €    </t>
  </si>
  <si>
    <t xml:space="preserve">VREDNOST DDV V €   </t>
  </si>
  <si>
    <t>Avtomatski izračun: zmnožek vrednosti iz stolpcev 8 in 9, deljen s 100</t>
  </si>
  <si>
    <t xml:space="preserve">CENA NA EM Z DDV V €    </t>
  </si>
  <si>
    <t>Avtomatski izračun: seštevek vrednosti iz stolpcev 8 in 10.</t>
  </si>
  <si>
    <t>Avtomatski izračun: zmnožek vrednosti iz stolpcev 11 in 12. Seštevek vrednosti vseh živil v sklopu.</t>
  </si>
  <si>
    <t>SHEMA KAKOVOSTI  (nacionalne, evropske, privatne), drugi znaki kakovosti</t>
  </si>
  <si>
    <t>ZAPOREDNA ŠTEVILKA</t>
  </si>
  <si>
    <t>ŠIFRA ARTIKLA ZA NAROČANJE</t>
  </si>
  <si>
    <t>ENOTA MERE KOLIČINE (EM)</t>
  </si>
  <si>
    <t>Kefir navadni lahki (do 1,6 % m.m.), 150 g</t>
  </si>
  <si>
    <t>Kvas suhi, 7g</t>
  </si>
  <si>
    <t>Kvas sveži, 42 g</t>
  </si>
  <si>
    <t>Margarina za namaz</t>
  </si>
  <si>
    <t>Ledeni čaj - pijača iz izvlečkov čaja in drugih okusov, brez umetnih konzervansov in sladil, 0,25 l</t>
  </si>
  <si>
    <t>Sok jabolko 100 %, 0,25l, brez konzervansov in dodanega sladkorja</t>
  </si>
  <si>
    <t>Kokosov desert, eko, okus vanilija, 125 g</t>
  </si>
  <si>
    <t>Kokosov desert, eko, sadni okus, 125 g</t>
  </si>
  <si>
    <t>1.  Blago v ponudbi je I. kakovostnega razreda.</t>
  </si>
  <si>
    <t>2.  Cene za vse artikle morajo biti izračunane na zahtevano mersko enoto.</t>
  </si>
  <si>
    <t>3.  V obrazec predračuna ni dovoljeno vnašati količinskih ali drugih sprememb.</t>
  </si>
  <si>
    <t>Ponudnik vpiše ceno brez davka v EUR za navedeno enoto mere (kom, l, kg)</t>
  </si>
  <si>
    <t>250-500 g plastična ali kartonska embalaža z navojem</t>
  </si>
  <si>
    <t>400-500 g plastični lonček</t>
  </si>
  <si>
    <t>500-1000 ml kartonska embalaža</t>
  </si>
  <si>
    <t>250-500 g plastični lonček</t>
  </si>
  <si>
    <t>100-120 g plastični lonček</t>
  </si>
  <si>
    <t>100-120 g  plastični lonček</t>
  </si>
  <si>
    <t>2500-3000 g, plastični lonec</t>
  </si>
  <si>
    <t>2500-5000 g</t>
  </si>
  <si>
    <t>400-800 g</t>
  </si>
  <si>
    <t>100-200 g</t>
  </si>
  <si>
    <t>200-400 g</t>
  </si>
  <si>
    <t>200-250 g</t>
  </si>
  <si>
    <t>630 - 800 g</t>
  </si>
  <si>
    <t>800-1000 g</t>
  </si>
  <si>
    <t>200-300 g, v vrečki</t>
  </si>
  <si>
    <t>7 g/kos, v vrečki</t>
  </si>
  <si>
    <t>42 g/kos, v ovoju</t>
  </si>
  <si>
    <t>20-50 g, vrečka</t>
  </si>
  <si>
    <t>do 350 g, doza</t>
  </si>
  <si>
    <t>do 600 g, doza</t>
  </si>
  <si>
    <t>2500-3500 g</t>
  </si>
  <si>
    <t>620-850 g</t>
  </si>
  <si>
    <t>620-900 g</t>
  </si>
  <si>
    <t>3500-4500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</si>
</sst>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0.0"/>
  </numFmts>
  <fonts count="39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rgb="FF3F3F3F"/>
      <name val="Calibri"/>
      <family val="2"/>
      <charset val="238"/>
      <scheme val="minor"/>
    </font>
    <font>
      <sz val="12"/>
      <color rgb="FF3F3F3F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5" tint="0.59999389629810485"/>
        <bgColor indexed="64"/>
      </patternFill>
    </fill>
  </fills>
  <borders count="9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36">
    <xf numFmtId="0" fontId="0" fillId="0" borderId="0" xfId="0"/>
    <xf numFmtId="164" fontId="6" fillId="0" borderId="0" xfId="0" applyNumberFormat="1" applyFont="1"/>
    <xf numFmtId="0" fontId="8" fillId="0" borderId="0" xfId="0" applyFont="1" applyAlignment="1">
      <alignment horizontal="center"/>
    </xf>
    <xf numFmtId="0" fontId="0" fillId="3" borderId="2" xfId="0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8" fillId="4" borderId="15" xfId="1" applyFont="1" applyFill="1" applyBorder="1" applyAlignment="1">
      <alignment horizontal="center"/>
    </xf>
    <xf numFmtId="0" fontId="8" fillId="4" borderId="11" xfId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/>
    </xf>
    <xf numFmtId="0" fontId="8" fillId="4" borderId="16" xfId="1" applyFont="1" applyFill="1" applyBorder="1" applyAlignment="1">
      <alignment horizontal="center"/>
    </xf>
    <xf numFmtId="0" fontId="8" fillId="4" borderId="17" xfId="1" applyFont="1" applyFill="1" applyBorder="1" applyAlignment="1">
      <alignment horizontal="center"/>
    </xf>
    <xf numFmtId="0" fontId="8" fillId="4" borderId="19" xfId="1" applyFont="1" applyFill="1" applyBorder="1" applyAlignment="1">
      <alignment horizontal="center"/>
    </xf>
    <xf numFmtId="0" fontId="8" fillId="4" borderId="20" xfId="1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 wrapText="1"/>
    </xf>
    <xf numFmtId="0" fontId="8" fillId="4" borderId="23" xfId="1" applyFont="1" applyFill="1" applyBorder="1" applyAlignment="1">
      <alignment horizontal="center"/>
    </xf>
    <xf numFmtId="0" fontId="8" fillId="4" borderId="24" xfId="1" applyFont="1" applyFill="1" applyBorder="1" applyAlignment="1">
      <alignment horizontal="center"/>
    </xf>
    <xf numFmtId="0" fontId="8" fillId="4" borderId="25" xfId="1" applyFont="1" applyFill="1" applyBorder="1" applyAlignment="1">
      <alignment horizontal="center"/>
    </xf>
    <xf numFmtId="0" fontId="6" fillId="0" borderId="0" xfId="0" applyFont="1"/>
    <xf numFmtId="0" fontId="8" fillId="0" borderId="0" xfId="1" applyFont="1" applyFill="1" applyBorder="1"/>
    <xf numFmtId="0" fontId="10" fillId="0" borderId="0" xfId="0" applyFont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6" borderId="8" xfId="1" applyFont="1" applyFill="1" applyBorder="1"/>
    <xf numFmtId="0" fontId="7" fillId="6" borderId="9" xfId="1" applyFont="1" applyFill="1" applyBorder="1"/>
    <xf numFmtId="0" fontId="7" fillId="6" borderId="28" xfId="1" applyFont="1" applyFill="1" applyBorder="1"/>
    <xf numFmtId="0" fontId="7" fillId="6" borderId="29" xfId="1" applyFont="1" applyFill="1" applyBorder="1"/>
    <xf numFmtId="0" fontId="7" fillId="6" borderId="30" xfId="1" applyFont="1" applyFill="1" applyBorder="1"/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9" xfId="1" applyFont="1" applyFill="1" applyBorder="1" applyAlignment="1">
      <alignment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7" fillId="6" borderId="33" xfId="0" applyFont="1" applyFill="1" applyBorder="1"/>
    <xf numFmtId="0" fontId="15" fillId="6" borderId="9" xfId="1" applyFont="1" applyFill="1" applyBorder="1" applyAlignment="1">
      <alignment horizontal="left" vertical="center"/>
    </xf>
    <xf numFmtId="0" fontId="7" fillId="6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18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9" xfId="1" applyFont="1" applyFill="1" applyBorder="1" applyAlignment="1">
      <alignment horizontal="left"/>
    </xf>
    <xf numFmtId="0" fontId="15" fillId="6" borderId="8" xfId="0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15" fillId="0" borderId="48" xfId="1" applyFont="1" applyFill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7" fillId="6" borderId="52" xfId="1" applyFont="1" applyFill="1" applyBorder="1" applyAlignment="1">
      <alignment horizontal="center"/>
    </xf>
    <xf numFmtId="0" fontId="7" fillId="6" borderId="53" xfId="1" applyFont="1" applyFill="1" applyBorder="1" applyAlignment="1">
      <alignment horizontal="center"/>
    </xf>
    <xf numFmtId="0" fontId="7" fillId="6" borderId="54" xfId="1" applyFont="1" applyFill="1" applyBorder="1" applyAlignment="1">
      <alignment horizontal="left" vertical="center" wrapText="1"/>
    </xf>
    <xf numFmtId="0" fontId="7" fillId="6" borderId="55" xfId="1" applyFont="1" applyFill="1" applyBorder="1" applyAlignment="1">
      <alignment horizontal="center"/>
    </xf>
    <xf numFmtId="0" fontId="7" fillId="6" borderId="54" xfId="1" applyFont="1" applyFill="1" applyBorder="1" applyAlignment="1">
      <alignment horizontal="center"/>
    </xf>
    <xf numFmtId="0" fontId="7" fillId="6" borderId="56" xfId="1" applyFont="1" applyFill="1" applyBorder="1" applyAlignment="1">
      <alignment horizontal="center"/>
    </xf>
    <xf numFmtId="0" fontId="7" fillId="6" borderId="56" xfId="0" applyFont="1" applyFill="1" applyBorder="1" applyAlignment="1">
      <alignment horizontal="center" wrapText="1"/>
    </xf>
    <xf numFmtId="0" fontId="7" fillId="6" borderId="57" xfId="1" applyFont="1" applyFill="1" applyBorder="1" applyAlignment="1">
      <alignment horizontal="center"/>
    </xf>
    <xf numFmtId="0" fontId="7" fillId="6" borderId="58" xfId="1" applyFont="1" applyFill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3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3" borderId="6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3" xfId="0" applyFill="1" applyBorder="1"/>
    <xf numFmtId="0" fontId="0" fillId="3" borderId="62" xfId="0" applyFill="1" applyBorder="1"/>
    <xf numFmtId="0" fontId="8" fillId="4" borderId="7" xfId="1" applyFont="1" applyFill="1" applyBorder="1" applyAlignment="1" applyProtection="1">
      <alignment horizontal="center" vertical="center" wrapText="1"/>
      <protection locked="0"/>
    </xf>
    <xf numFmtId="0" fontId="8" fillId="9" borderId="63" xfId="1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9" borderId="9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 applyProtection="1">
      <alignment horizontal="center" vertical="center" wrapText="1"/>
      <protection locked="0"/>
    </xf>
    <xf numFmtId="0" fontId="8" fillId="10" borderId="64" xfId="0" applyFont="1" applyFill="1" applyBorder="1" applyAlignment="1">
      <alignment horizontal="center" vertical="center" wrapText="1"/>
    </xf>
    <xf numFmtId="0" fontId="8" fillId="4" borderId="1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8" fillId="4" borderId="11" xfId="1" applyFont="1" applyFill="1" applyBorder="1" applyAlignment="1" applyProtection="1">
      <alignment horizontal="center"/>
      <protection locked="0"/>
    </xf>
    <xf numFmtId="0" fontId="8" fillId="9" borderId="9" xfId="1" applyFont="1" applyFill="1" applyBorder="1" applyAlignment="1" applyProtection="1">
      <alignment horizontal="center"/>
      <protection locked="0"/>
    </xf>
    <xf numFmtId="0" fontId="8" fillId="9" borderId="9" xfId="0" applyFont="1" applyFill="1" applyBorder="1" applyAlignment="1" applyProtection="1">
      <alignment horizontal="center" wrapText="1"/>
      <protection locked="0"/>
    </xf>
    <xf numFmtId="0" fontId="8" fillId="9" borderId="65" xfId="1" applyFont="1" applyFill="1" applyBorder="1" applyAlignment="1">
      <alignment horizontal="center"/>
    </xf>
    <xf numFmtId="0" fontId="8" fillId="9" borderId="9" xfId="1" applyFont="1" applyFill="1" applyBorder="1" applyAlignment="1">
      <alignment horizontal="center"/>
    </xf>
    <xf numFmtId="0" fontId="8" fillId="9" borderId="66" xfId="1" applyFont="1" applyFill="1" applyBorder="1" applyAlignment="1" applyProtection="1">
      <alignment horizontal="center"/>
      <protection locked="0"/>
    </xf>
    <xf numFmtId="0" fontId="8" fillId="9" borderId="43" xfId="1" applyFont="1" applyFill="1" applyBorder="1" applyAlignment="1">
      <alignment horizontal="center"/>
    </xf>
    <xf numFmtId="0" fontId="8" fillId="9" borderId="32" xfId="1" applyFont="1" applyFill="1" applyBorder="1" applyAlignment="1" applyProtection="1">
      <alignment horizontal="center"/>
      <protection locked="0"/>
    </xf>
    <xf numFmtId="0" fontId="8" fillId="4" borderId="20" xfId="1" applyFont="1" applyFill="1" applyBorder="1" applyAlignment="1" applyProtection="1">
      <alignment horizontal="center"/>
      <protection locked="0"/>
    </xf>
    <xf numFmtId="0" fontId="8" fillId="9" borderId="21" xfId="1" applyFont="1" applyFill="1" applyBorder="1" applyAlignment="1" applyProtection="1">
      <alignment horizontal="center"/>
      <protection locked="0"/>
    </xf>
    <xf numFmtId="0" fontId="8" fillId="9" borderId="22" xfId="1" applyFont="1" applyFill="1" applyBorder="1" applyAlignment="1" applyProtection="1">
      <alignment horizontal="center"/>
      <protection locked="0"/>
    </xf>
    <xf numFmtId="0" fontId="8" fillId="9" borderId="67" xfId="0" applyFont="1" applyFill="1" applyBorder="1" applyAlignment="1">
      <alignment horizontal="center" wrapText="1"/>
    </xf>
    <xf numFmtId="0" fontId="8" fillId="9" borderId="67" xfId="1" applyFont="1" applyFill="1" applyBorder="1" applyAlignment="1">
      <alignment horizontal="center"/>
    </xf>
    <xf numFmtId="0" fontId="8" fillId="9" borderId="68" xfId="1" applyFont="1" applyFill="1" applyBorder="1" applyAlignment="1" applyProtection="1">
      <alignment horizontal="center"/>
      <protection locked="0"/>
    </xf>
    <xf numFmtId="0" fontId="8" fillId="9" borderId="69" xfId="1" applyFont="1" applyFill="1" applyBorder="1" applyAlignment="1">
      <alignment horizontal="center"/>
    </xf>
    <xf numFmtId="0" fontId="8" fillId="9" borderId="24" xfId="1" applyFont="1" applyFill="1" applyBorder="1" applyAlignment="1">
      <alignment horizontal="center"/>
    </xf>
    <xf numFmtId="0" fontId="8" fillId="9" borderId="25" xfId="1" applyFont="1" applyFill="1" applyBorder="1" applyAlignment="1">
      <alignment horizontal="center"/>
    </xf>
    <xf numFmtId="0" fontId="8" fillId="9" borderId="70" xfId="1" applyFont="1" applyFill="1" applyBorder="1" applyAlignment="1" applyProtection="1">
      <alignment horizontal="center"/>
      <protection locked="0"/>
    </xf>
    <xf numFmtId="0" fontId="8" fillId="6" borderId="8" xfId="1" applyFont="1" applyFill="1" applyBorder="1" applyAlignment="1">
      <alignment horizontal="center"/>
    </xf>
    <xf numFmtId="0" fontId="8" fillId="6" borderId="9" xfId="1" applyFont="1" applyFill="1" applyBorder="1" applyAlignment="1" applyProtection="1">
      <alignment horizontal="center"/>
      <protection locked="0"/>
    </xf>
    <xf numFmtId="0" fontId="8" fillId="6" borderId="9" xfId="1" applyFont="1" applyFill="1" applyBorder="1" applyAlignment="1">
      <alignment horizontal="left"/>
    </xf>
    <xf numFmtId="0" fontId="8" fillId="6" borderId="9" xfId="1" applyFont="1" applyFill="1" applyBorder="1" applyAlignment="1">
      <alignment horizontal="center"/>
    </xf>
    <xf numFmtId="0" fontId="8" fillId="6" borderId="71" xfId="1" applyFont="1" applyFill="1" applyBorder="1" applyAlignment="1" applyProtection="1">
      <alignment horizontal="center"/>
      <protection locked="0"/>
    </xf>
    <xf numFmtId="0" fontId="8" fillId="6" borderId="72" xfId="0" applyFont="1" applyFill="1" applyBorder="1" applyAlignment="1">
      <alignment horizontal="center" wrapText="1"/>
    </xf>
    <xf numFmtId="0" fontId="8" fillId="6" borderId="72" xfId="1" applyFont="1" applyFill="1" applyBorder="1" applyAlignment="1">
      <alignment horizontal="center"/>
    </xf>
    <xf numFmtId="0" fontId="8" fillId="6" borderId="72" xfId="1" applyFont="1" applyFill="1" applyBorder="1" applyAlignment="1" applyProtection="1">
      <alignment horizontal="center"/>
      <protection locked="0"/>
    </xf>
    <xf numFmtId="0" fontId="8" fillId="6" borderId="73" xfId="1" applyFont="1" applyFill="1" applyBorder="1" applyAlignment="1">
      <alignment horizontal="center"/>
    </xf>
    <xf numFmtId="0" fontId="8" fillId="6" borderId="74" xfId="1" applyFont="1" applyFill="1" applyBorder="1" applyAlignment="1">
      <alignment horizontal="center"/>
    </xf>
    <xf numFmtId="0" fontId="8" fillId="6" borderId="75" xfId="1" applyFont="1" applyFill="1" applyBorder="1" applyAlignment="1">
      <alignment horizontal="center"/>
    </xf>
    <xf numFmtId="0" fontId="8" fillId="6" borderId="59" xfId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center" vertical="center"/>
      <protection locked="0"/>
    </xf>
    <xf numFmtId="165" fontId="6" fillId="9" borderId="28" xfId="1" applyNumberFormat="1" applyFont="1" applyFill="1" applyBorder="1" applyAlignment="1" applyProtection="1">
      <alignment horizontal="center" vertical="center"/>
    </xf>
    <xf numFmtId="165" fontId="6" fillId="0" borderId="28" xfId="1" applyNumberFormat="1" applyFont="1" applyFill="1" applyBorder="1" applyAlignment="1" applyProtection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9" xfId="0" applyFont="1" applyBorder="1" applyAlignment="1">
      <alignment horizontal="left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  <protection locked="0"/>
    </xf>
    <xf numFmtId="0" fontId="0" fillId="6" borderId="33" xfId="0" applyFill="1" applyBorder="1"/>
    <xf numFmtId="0" fontId="6" fillId="6" borderId="9" xfId="1" applyFont="1" applyFill="1" applyBorder="1" applyAlignment="1" applyProtection="1">
      <alignment horizontal="left" vertical="center"/>
      <protection locked="0"/>
    </xf>
    <xf numFmtId="0" fontId="8" fillId="6" borderId="9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1" applyFont="1" applyFill="1" applyBorder="1" applyAlignment="1" applyProtection="1">
      <alignment horizontal="center" vertical="center"/>
      <protection locked="0"/>
    </xf>
    <xf numFmtId="165" fontId="6" fillId="6" borderId="28" xfId="1" applyNumberFormat="1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6" fillId="6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0" fillId="0" borderId="8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6" borderId="8" xfId="0" applyFill="1" applyBorder="1"/>
    <xf numFmtId="0" fontId="6" fillId="0" borderId="48" xfId="0" applyFont="1" applyBorder="1" applyAlignment="1">
      <alignment vertical="center" wrapText="1"/>
    </xf>
    <xf numFmtId="0" fontId="0" fillId="6" borderId="8" xfId="0" applyFill="1" applyBorder="1" applyAlignment="1">
      <alignment horizontal="left"/>
    </xf>
    <xf numFmtId="0" fontId="6" fillId="0" borderId="39" xfId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8" fillId="0" borderId="0" xfId="1" applyFont="1" applyFill="1" applyBorder="1" applyProtection="1"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6" fillId="0" borderId="0" xfId="1" applyFont="1" applyFill="1" applyBorder="1" applyProtection="1">
      <protection locked="0"/>
    </xf>
    <xf numFmtId="0" fontId="7" fillId="6" borderId="8" xfId="1" applyFont="1" applyFill="1" applyBorder="1" applyAlignment="1">
      <alignment horizontal="center"/>
    </xf>
    <xf numFmtId="0" fontId="7" fillId="6" borderId="9" xfId="1" applyFont="1" applyFill="1" applyBorder="1" applyAlignment="1">
      <alignment horizontal="left"/>
    </xf>
    <xf numFmtId="0" fontId="7" fillId="6" borderId="9" xfId="1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 wrapText="1"/>
    </xf>
    <xf numFmtId="0" fontId="7" fillId="6" borderId="28" xfId="1" applyFont="1" applyFill="1" applyBorder="1" applyAlignment="1">
      <alignment horizontal="center"/>
    </xf>
    <xf numFmtId="0" fontId="7" fillId="6" borderId="29" xfId="1" applyFont="1" applyFill="1" applyBorder="1" applyAlignment="1">
      <alignment horizontal="center"/>
    </xf>
    <xf numFmtId="0" fontId="7" fillId="6" borderId="30" xfId="1" applyFont="1" applyFill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7" fillId="6" borderId="9" xfId="1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5" fillId="0" borderId="9" xfId="1" applyFont="1" applyFill="1" applyBorder="1" applyAlignment="1">
      <alignment horizontal="center"/>
    </xf>
    <xf numFmtId="0" fontId="15" fillId="0" borderId="29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/>
    </xf>
    <xf numFmtId="49" fontId="15" fillId="0" borderId="9" xfId="0" applyNumberFormat="1" applyFont="1" applyBorder="1" applyAlignment="1">
      <alignment horizontal="center" vertical="center" wrapText="1"/>
    </xf>
    <xf numFmtId="0" fontId="7" fillId="6" borderId="34" xfId="1" applyFont="1" applyFill="1" applyBorder="1" applyAlignment="1">
      <alignment horizontal="center"/>
    </xf>
    <xf numFmtId="0" fontId="7" fillId="6" borderId="56" xfId="1" applyFont="1" applyFill="1" applyBorder="1" applyAlignment="1">
      <alignment horizontal="left"/>
    </xf>
    <xf numFmtId="0" fontId="7" fillId="6" borderId="65" xfId="1" applyFont="1" applyFill="1" applyBorder="1" applyAlignment="1">
      <alignment horizontal="center"/>
    </xf>
    <xf numFmtId="0" fontId="7" fillId="6" borderId="79" xfId="1" applyFont="1" applyFill="1" applyBorder="1" applyAlignment="1">
      <alignment horizontal="center"/>
    </xf>
    <xf numFmtId="0" fontId="15" fillId="0" borderId="34" xfId="0" applyFont="1" applyBorder="1" applyAlignment="1">
      <alignment horizontal="center" vertical="center" wrapText="1"/>
    </xf>
    <xf numFmtId="0" fontId="7" fillId="0" borderId="80" xfId="1" applyFont="1" applyFill="1" applyBorder="1"/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14" xfId="0" applyFont="1" applyBorder="1" applyProtection="1">
      <protection locked="0"/>
    </xf>
    <xf numFmtId="0" fontId="7" fillId="6" borderId="8" xfId="1" applyFont="1" applyFill="1" applyBorder="1" applyAlignment="1" applyProtection="1">
      <alignment horizontal="center"/>
    </xf>
    <xf numFmtId="0" fontId="7" fillId="6" borderId="9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horizontal="left"/>
    </xf>
    <xf numFmtId="0" fontId="7" fillId="6" borderId="9" xfId="1" applyFont="1" applyFill="1" applyBorder="1" applyAlignment="1" applyProtection="1">
      <alignment horizontal="center"/>
    </xf>
    <xf numFmtId="0" fontId="15" fillId="6" borderId="9" xfId="1" applyFont="1" applyFill="1" applyBorder="1" applyAlignment="1" applyProtection="1">
      <alignment horizontal="center" vertical="center"/>
      <protection locked="0"/>
    </xf>
    <xf numFmtId="0" fontId="15" fillId="6" borderId="28" xfId="0" applyFont="1" applyFill="1" applyBorder="1" applyAlignment="1">
      <alignment horizontal="center" vertical="center" wrapText="1"/>
    </xf>
    <xf numFmtId="0" fontId="15" fillId="6" borderId="28" xfId="1" applyFont="1" applyFill="1" applyBorder="1" applyAlignment="1">
      <alignment horizontal="center" vertical="center"/>
    </xf>
    <xf numFmtId="0" fontId="15" fillId="6" borderId="28" xfId="1" applyFont="1" applyFill="1" applyBorder="1" applyAlignment="1" applyProtection="1">
      <alignment horizontal="center" vertical="center"/>
      <protection locked="0"/>
    </xf>
    <xf numFmtId="0" fontId="15" fillId="6" borderId="29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30" xfId="1" applyFont="1" applyFill="1" applyBorder="1" applyAlignment="1">
      <alignment horizontal="center" vertical="center"/>
    </xf>
    <xf numFmtId="0" fontId="7" fillId="6" borderId="31" xfId="1" applyFont="1" applyFill="1" applyBorder="1" applyAlignment="1" applyProtection="1">
      <alignment horizontal="center"/>
      <protection locked="0"/>
    </xf>
    <xf numFmtId="0" fontId="15" fillId="0" borderId="9" xfId="1" applyFont="1" applyFill="1" applyBorder="1" applyAlignment="1" applyProtection="1">
      <alignment horizontal="left"/>
      <protection locked="0"/>
    </xf>
    <xf numFmtId="0" fontId="15" fillId="0" borderId="9" xfId="1" applyFont="1" applyFill="1" applyBorder="1" applyAlignment="1" applyProtection="1">
      <alignment horizontal="left"/>
    </xf>
    <xf numFmtId="0" fontId="15" fillId="0" borderId="9" xfId="1" applyFont="1" applyFill="1" applyBorder="1" applyAlignment="1" applyProtection="1">
      <alignment horizontal="center"/>
    </xf>
    <xf numFmtId="0" fontId="15" fillId="0" borderId="9" xfId="1" applyFont="1" applyFill="1" applyBorder="1" applyAlignment="1" applyProtection="1">
      <alignment horizontal="center" vertical="center"/>
      <protection locked="0"/>
    </xf>
    <xf numFmtId="0" fontId="15" fillId="0" borderId="29" xfId="1" applyFont="1" applyFill="1" applyBorder="1" applyAlignment="1" applyProtection="1">
      <alignment horizontal="center" vertical="center"/>
    </xf>
    <xf numFmtId="0" fontId="15" fillId="0" borderId="59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left" vertical="center"/>
      <protection locked="0"/>
    </xf>
    <xf numFmtId="0" fontId="22" fillId="0" borderId="9" xfId="0" applyFont="1" applyBorder="1" applyAlignment="1">
      <alignment vertical="center" wrapText="1"/>
    </xf>
    <xf numFmtId="0" fontId="17" fillId="0" borderId="9" xfId="0" applyFont="1" applyBorder="1" applyAlignment="1" applyProtection="1">
      <alignment horizontal="center" vertical="center"/>
      <protection locked="0"/>
    </xf>
    <xf numFmtId="0" fontId="22" fillId="0" borderId="29" xfId="0" applyFont="1" applyBorder="1" applyAlignment="1">
      <alignment horizontal="center" vertical="center" wrapText="1"/>
    </xf>
    <xf numFmtId="0" fontId="15" fillId="0" borderId="32" xfId="1" applyFont="1" applyFill="1" applyBorder="1" applyAlignment="1" applyProtection="1">
      <alignment vertical="center"/>
      <protection locked="0"/>
    </xf>
    <xf numFmtId="0" fontId="22" fillId="0" borderId="48" xfId="0" applyFont="1" applyBorder="1" applyAlignment="1">
      <alignment vertical="center" wrapText="1"/>
    </xf>
    <xf numFmtId="0" fontId="15" fillId="6" borderId="9" xfId="1" applyFont="1" applyFill="1" applyBorder="1" applyAlignment="1" applyProtection="1">
      <alignment horizontal="left" vertical="center"/>
      <protection locked="0"/>
    </xf>
    <xf numFmtId="0" fontId="15" fillId="6" borderId="9" xfId="1" applyFont="1" applyFill="1" applyBorder="1" applyAlignment="1" applyProtection="1">
      <alignment horizontal="center" vertical="center" wrapText="1"/>
    </xf>
    <xf numFmtId="0" fontId="15" fillId="6" borderId="9" xfId="1" applyFont="1" applyFill="1" applyBorder="1" applyAlignment="1" applyProtection="1">
      <alignment horizontal="center" vertical="center" wrapText="1"/>
      <protection locked="0"/>
    </xf>
    <xf numFmtId="0" fontId="15" fillId="6" borderId="32" xfId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27" xfId="0" applyFont="1" applyBorder="1" applyAlignment="1" applyProtection="1">
      <alignment horizontal="left" vertical="top"/>
      <protection locked="0"/>
    </xf>
    <xf numFmtId="0" fontId="15" fillId="0" borderId="78" xfId="1" applyFont="1" applyFill="1" applyBorder="1" applyAlignment="1" applyProtection="1">
      <alignment vertical="center"/>
      <protection locked="0"/>
    </xf>
    <xf numFmtId="0" fontId="15" fillId="0" borderId="39" xfId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7" fillId="0" borderId="0" xfId="1" applyFont="1" applyFill="1" applyBorder="1" applyProtection="1">
      <protection locked="0"/>
    </xf>
    <xf numFmtId="0" fontId="7" fillId="0" borderId="8" xfId="0" applyFont="1" applyBorder="1" applyAlignment="1" applyProtection="1">
      <alignment horizontal="left" vertical="top"/>
      <protection locked="0"/>
    </xf>
    <xf numFmtId="0" fontId="23" fillId="0" borderId="0" xfId="0" applyFont="1" applyAlignment="1">
      <alignment horizontal="center" vertical="center" wrapText="1"/>
    </xf>
    <xf numFmtId="0" fontId="1" fillId="0" borderId="0" xfId="1" applyFill="1" applyBorder="1"/>
    <xf numFmtId="0" fontId="24" fillId="6" borderId="8" xfId="1" applyFont="1" applyFill="1" applyBorder="1"/>
    <xf numFmtId="0" fontId="24" fillId="6" borderId="9" xfId="1" applyFont="1" applyFill="1" applyBorder="1"/>
    <xf numFmtId="0" fontId="24" fillId="6" borderId="28" xfId="1" applyFont="1" applyFill="1" applyBorder="1"/>
    <xf numFmtId="0" fontId="24" fillId="6" borderId="29" xfId="1" applyFont="1" applyFill="1" applyBorder="1"/>
    <xf numFmtId="0" fontId="24" fillId="6" borderId="30" xfId="1" applyFont="1" applyFill="1" applyBorder="1"/>
    <xf numFmtId="0" fontId="17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5" fillId="0" borderId="9" xfId="1" applyFont="1" applyFill="1" applyBorder="1" applyAlignment="1">
      <alignment horizontal="center" vertical="center" wrapText="1"/>
    </xf>
    <xf numFmtId="0" fontId="24" fillId="0" borderId="0" xfId="1" applyFont="1" applyFill="1" applyBorder="1"/>
    <xf numFmtId="0" fontId="5" fillId="0" borderId="0" xfId="0" applyFont="1" applyAlignment="1">
      <alignment horizontal="center" vertical="center" wrapText="1"/>
    </xf>
    <xf numFmtId="0" fontId="17" fillId="0" borderId="0" xfId="0" applyFont="1"/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6" borderId="9" xfId="0" applyFont="1" applyFill="1" applyBorder="1" applyAlignment="1" applyProtection="1">
      <alignment horizontal="center" vertical="center" wrapText="1"/>
      <protection locked="0"/>
    </xf>
    <xf numFmtId="0" fontId="15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0" fontId="15" fillId="6" borderId="32" xfId="1" applyFont="1" applyFill="1" applyBorder="1" applyAlignment="1" applyProtection="1">
      <alignment horizontal="center" vertical="center"/>
      <protection locked="0"/>
    </xf>
    <xf numFmtId="0" fontId="15" fillId="0" borderId="39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0" fontId="15" fillId="6" borderId="9" xfId="1" applyFont="1" applyFill="1" applyBorder="1" applyAlignment="1" applyProtection="1">
      <alignment horizontal="left"/>
      <protection locked="0"/>
    </xf>
    <xf numFmtId="0" fontId="7" fillId="6" borderId="53" xfId="1" applyFont="1" applyFill="1" applyBorder="1" applyAlignment="1" applyProtection="1">
      <alignment horizontal="center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left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15" fillId="0" borderId="78" xfId="1" applyFont="1" applyFill="1" applyBorder="1" applyAlignment="1" applyProtection="1">
      <alignment horizontal="center" vertical="center"/>
      <protection locked="0"/>
    </xf>
    <xf numFmtId="0" fontId="15" fillId="0" borderId="76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center"/>
      <protection locked="0"/>
    </xf>
    <xf numFmtId="49" fontId="15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Fill="1" applyBorder="1" applyAlignment="1" applyProtection="1">
      <alignment horizontal="center"/>
      <protection locked="0"/>
    </xf>
    <xf numFmtId="0" fontId="7" fillId="0" borderId="78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left" vertical="center"/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center" vertical="center" wrapText="1"/>
      <protection locked="0"/>
    </xf>
    <xf numFmtId="0" fontId="25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4" fillId="0" borderId="32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39" xfId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8" fillId="6" borderId="9" xfId="0" applyFont="1" applyFill="1" applyBorder="1" applyAlignment="1">
      <alignment horizontal="center" wrapText="1"/>
    </xf>
    <xf numFmtId="0" fontId="8" fillId="6" borderId="28" xfId="1" applyFont="1" applyFill="1" applyBorder="1" applyAlignment="1">
      <alignment horizontal="center"/>
    </xf>
    <xf numFmtId="0" fontId="8" fillId="6" borderId="29" xfId="1" applyFont="1" applyFill="1" applyBorder="1" applyAlignment="1">
      <alignment horizontal="center"/>
    </xf>
    <xf numFmtId="0" fontId="8" fillId="6" borderId="30" xfId="1" applyFont="1" applyFill="1" applyBorder="1" applyAlignment="1">
      <alignment horizontal="center"/>
    </xf>
    <xf numFmtId="0" fontId="6" fillId="0" borderId="9" xfId="1" applyFont="1" applyFill="1" applyBorder="1" applyAlignment="1">
      <alignment vertical="center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8" fillId="4" borderId="8" xfId="1" applyFont="1" applyFill="1" applyBorder="1" applyAlignment="1" applyProtection="1">
      <alignment horizontal="center"/>
      <protection locked="0"/>
    </xf>
    <xf numFmtId="0" fontId="8" fillId="4" borderId="9" xfId="1" applyFont="1" applyFill="1" applyBorder="1" applyAlignment="1" applyProtection="1">
      <alignment horizontal="center"/>
      <protection locked="0"/>
    </xf>
    <xf numFmtId="0" fontId="8" fillId="4" borderId="21" xfId="1" applyFont="1" applyFill="1" applyBorder="1" applyAlignment="1" applyProtection="1">
      <alignment horizontal="center"/>
      <protection locked="0"/>
    </xf>
    <xf numFmtId="0" fontId="8" fillId="4" borderId="22" xfId="1" applyFont="1" applyFill="1" applyBorder="1" applyAlignment="1" applyProtection="1">
      <alignment horizontal="center"/>
      <protection locked="0"/>
    </xf>
    <xf numFmtId="0" fontId="8" fillId="4" borderId="18" xfId="1" applyFont="1" applyFill="1" applyBorder="1" applyAlignment="1" applyProtection="1">
      <alignment horizontal="center"/>
      <protection locked="0"/>
    </xf>
    <xf numFmtId="0" fontId="8" fillId="4" borderId="26" xfId="1" applyFont="1" applyFill="1" applyBorder="1" applyAlignment="1" applyProtection="1">
      <alignment horizontal="center"/>
      <protection locked="0"/>
    </xf>
    <xf numFmtId="0" fontId="8" fillId="6" borderId="77" xfId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7" fillId="6" borderId="77" xfId="1" applyFont="1" applyFill="1" applyBorder="1" applyAlignment="1" applyProtection="1">
      <alignment horizontal="center"/>
      <protection locked="0"/>
    </xf>
    <xf numFmtId="0" fontId="15" fillId="0" borderId="71" xfId="1" applyFont="1" applyFill="1" applyBorder="1" applyAlignment="1">
      <alignment horizontal="left" vertical="center" wrapText="1"/>
    </xf>
    <xf numFmtId="0" fontId="15" fillId="0" borderId="55" xfId="1" applyFont="1" applyFill="1" applyBorder="1" applyAlignment="1">
      <alignment horizontal="center"/>
    </xf>
    <xf numFmtId="0" fontId="27" fillId="0" borderId="0" xfId="1" applyFont="1" applyFill="1" applyBorder="1"/>
    <xf numFmtId="0" fontId="26" fillId="0" borderId="9" xfId="1" applyFont="1" applyFill="1" applyBorder="1" applyAlignment="1" applyProtection="1">
      <alignment horizontal="left" vertical="center"/>
      <protection locked="0"/>
    </xf>
    <xf numFmtId="0" fontId="15" fillId="0" borderId="9" xfId="0" quotePrefix="1" applyFont="1" applyBorder="1" applyAlignment="1">
      <alignment horizontal="center" vertical="center" wrapText="1"/>
    </xf>
    <xf numFmtId="0" fontId="15" fillId="0" borderId="9" xfId="1" quotePrefix="1" applyFont="1" applyFill="1" applyBorder="1" applyAlignment="1">
      <alignment horizontal="center" vertical="center" wrapText="1"/>
    </xf>
    <xf numFmtId="0" fontId="15" fillId="0" borderId="48" xfId="1" quotePrefix="1" applyFont="1" applyFill="1" applyBorder="1" applyAlignment="1">
      <alignment horizontal="center" vertical="center" wrapText="1"/>
    </xf>
    <xf numFmtId="0" fontId="15" fillId="12" borderId="9" xfId="1" applyFont="1" applyFill="1" applyBorder="1" applyAlignment="1">
      <alignment vertical="center" wrapText="1"/>
    </xf>
    <xf numFmtId="0" fontId="15" fillId="0" borderId="81" xfId="1" applyFont="1" applyFill="1" applyBorder="1" applyAlignment="1" applyProtection="1">
      <alignment horizontal="left" vertical="center"/>
      <protection locked="0"/>
    </xf>
    <xf numFmtId="0" fontId="15" fillId="0" borderId="81" xfId="0" applyFont="1" applyBorder="1" applyAlignment="1" applyProtection="1">
      <alignment horizontal="center" vertical="center" wrapText="1"/>
      <protection locked="0"/>
    </xf>
    <xf numFmtId="0" fontId="15" fillId="0" borderId="70" xfId="1" applyFont="1" applyFill="1" applyBorder="1" applyAlignment="1" applyProtection="1">
      <alignment horizontal="center" vertical="center"/>
      <protection locked="0"/>
    </xf>
    <xf numFmtId="0" fontId="15" fillId="0" borderId="71" xfId="1" applyFont="1" applyFill="1" applyBorder="1" applyAlignment="1" applyProtection="1">
      <alignment horizontal="left" vertical="center"/>
      <protection locked="0"/>
    </xf>
    <xf numFmtId="0" fontId="15" fillId="6" borderId="71" xfId="1" applyFont="1" applyFill="1" applyBorder="1" applyAlignment="1" applyProtection="1">
      <alignment horizontal="left" vertical="center"/>
      <protection locked="0"/>
    </xf>
    <xf numFmtId="0" fontId="15" fillId="0" borderId="48" xfId="0" quotePrefix="1" applyFont="1" applyBorder="1" applyAlignment="1">
      <alignment horizontal="center" vertical="center" wrapText="1"/>
    </xf>
    <xf numFmtId="0" fontId="17" fillId="0" borderId="9" xfId="0" applyFont="1" applyBorder="1" applyAlignment="1" applyProtection="1">
      <alignment horizontal="center"/>
      <protection locked="0"/>
    </xf>
    <xf numFmtId="0" fontId="8" fillId="0" borderId="9" xfId="1" applyFont="1" applyFill="1" applyBorder="1" applyAlignment="1" applyProtection="1">
      <alignment horizontal="center"/>
      <protection locked="0"/>
    </xf>
    <xf numFmtId="0" fontId="8" fillId="0" borderId="9" xfId="1" applyFont="1" applyFill="1" applyBorder="1" applyAlignment="1">
      <alignment horizontal="center"/>
    </xf>
    <xf numFmtId="0" fontId="8" fillId="0" borderId="59" xfId="1" applyFont="1" applyFill="1" applyBorder="1" applyAlignment="1" applyProtection="1">
      <alignment horizontal="center"/>
      <protection locked="0"/>
    </xf>
    <xf numFmtId="0" fontId="6" fillId="0" borderId="9" xfId="1" applyFont="1" applyFill="1" applyBorder="1" applyAlignment="1">
      <alignment horizontal="left"/>
    </xf>
    <xf numFmtId="0" fontId="26" fillId="0" borderId="9" xfId="1" applyFont="1" applyFill="1" applyBorder="1" applyAlignment="1" applyProtection="1">
      <alignment horizontal="left" vertical="center" wrapText="1"/>
      <protection locked="0"/>
    </xf>
    <xf numFmtId="0" fontId="6" fillId="0" borderId="78" xfId="1" applyFont="1" applyFill="1" applyBorder="1" applyAlignment="1" applyProtection="1">
      <alignment horizontal="center" vertical="center"/>
      <protection locked="0"/>
    </xf>
    <xf numFmtId="0" fontId="25" fillId="0" borderId="78" xfId="1" applyFont="1" applyFill="1" applyBorder="1" applyAlignment="1" applyProtection="1">
      <alignment horizontal="center" vertical="center"/>
      <protection locked="0"/>
    </xf>
    <xf numFmtId="0" fontId="25" fillId="0" borderId="9" xfId="1" quotePrefix="1" applyFont="1" applyFill="1" applyBorder="1" applyAlignment="1">
      <alignment horizontal="center" vertical="center" wrapText="1"/>
    </xf>
    <xf numFmtId="0" fontId="24" fillId="0" borderId="78" xfId="1" applyFont="1" applyFill="1" applyBorder="1" applyAlignment="1" applyProtection="1">
      <alignment horizontal="center" vertical="center"/>
      <protection locked="0"/>
    </xf>
    <xf numFmtId="0" fontId="1" fillId="6" borderId="60" xfId="1" applyFill="1" applyBorder="1"/>
    <xf numFmtId="0" fontId="1" fillId="6" borderId="71" xfId="1" applyFill="1" applyBorder="1"/>
    <xf numFmtId="0" fontId="8" fillId="6" borderId="71" xfId="1" applyFont="1" applyFill="1" applyBorder="1"/>
    <xf numFmtId="0" fontId="1" fillId="6" borderId="72" xfId="1" applyFill="1" applyBorder="1"/>
    <xf numFmtId="0" fontId="1" fillId="6" borderId="73" xfId="1" applyFill="1" applyBorder="1"/>
    <xf numFmtId="0" fontId="1" fillId="6" borderId="75" xfId="1" applyFill="1" applyBorder="1"/>
    <xf numFmtId="0" fontId="0" fillId="0" borderId="8" xfId="0" applyBorder="1" applyAlignment="1">
      <alignment horizontal="center" vertical="center" wrapText="1"/>
    </xf>
    <xf numFmtId="165" fontId="30" fillId="0" borderId="9" xfId="1" applyNumberFormat="1" applyFont="1" applyFill="1" applyBorder="1" applyAlignment="1">
      <alignment horizontal="center" vertical="center"/>
    </xf>
    <xf numFmtId="165" fontId="30" fillId="0" borderId="28" xfId="1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0" fillId="0" borderId="85" xfId="0" applyBorder="1" applyAlignment="1">
      <alignment horizontal="center" vertical="center" wrapText="1"/>
    </xf>
    <xf numFmtId="0" fontId="7" fillId="0" borderId="72" xfId="1" applyFont="1" applyFill="1" applyBorder="1" applyAlignment="1" applyProtection="1">
      <alignment horizontal="center" wrapText="1"/>
      <protection locked="0"/>
    </xf>
    <xf numFmtId="0" fontId="15" fillId="0" borderId="65" xfId="1" applyFont="1" applyFill="1" applyBorder="1" applyAlignment="1" applyProtection="1">
      <alignment horizontal="left" vertical="center"/>
      <protection locked="0"/>
    </xf>
    <xf numFmtId="0" fontId="15" fillId="0" borderId="65" xfId="0" applyFont="1" applyBorder="1" applyAlignment="1">
      <alignment horizontal="center" vertical="center" wrapText="1"/>
    </xf>
    <xf numFmtId="0" fontId="15" fillId="0" borderId="65" xfId="0" applyFont="1" applyBorder="1" applyAlignment="1" applyProtection="1">
      <alignment horizontal="center" vertical="center" wrapText="1"/>
      <protection locked="0"/>
    </xf>
    <xf numFmtId="0" fontId="15" fillId="0" borderId="79" xfId="0" applyFont="1" applyBorder="1" applyAlignment="1">
      <alignment horizontal="center" vertical="center" wrapText="1"/>
    </xf>
    <xf numFmtId="166" fontId="0" fillId="0" borderId="0" xfId="0" applyNumberFormat="1"/>
    <xf numFmtId="1" fontId="6" fillId="0" borderId="0" xfId="0" applyNumberFormat="1" applyFont="1"/>
    <xf numFmtId="2" fontId="15" fillId="0" borderId="65" xfId="1" applyNumberFormat="1" applyFont="1" applyFill="1" applyBorder="1" applyAlignment="1" applyProtection="1">
      <alignment horizontal="center" vertical="center"/>
      <protection locked="0"/>
    </xf>
    <xf numFmtId="0" fontId="6" fillId="0" borderId="71" xfId="1" applyFont="1" applyFill="1" applyBorder="1" applyAlignment="1" applyProtection="1">
      <alignment horizontal="center"/>
      <protection locked="0"/>
    </xf>
    <xf numFmtId="2" fontId="6" fillId="0" borderId="9" xfId="1" applyNumberFormat="1" applyFont="1" applyFill="1" applyBorder="1" applyAlignment="1" applyProtection="1">
      <alignment horizontal="center" vertical="center"/>
      <protection locked="0"/>
    </xf>
    <xf numFmtId="1" fontId="15" fillId="0" borderId="29" xfId="0" applyNumberFormat="1" applyFont="1" applyBorder="1" applyAlignment="1">
      <alignment horizontal="center" vertical="center" wrapText="1"/>
    </xf>
    <xf numFmtId="2" fontId="15" fillId="0" borderId="9" xfId="1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>
      <alignment horizontal="left" wrapText="1"/>
    </xf>
    <xf numFmtId="2" fontId="15" fillId="0" borderId="9" xfId="1" applyNumberFormat="1" applyFont="1" applyFill="1" applyBorder="1" applyAlignment="1" applyProtection="1">
      <alignment horizontal="center"/>
      <protection locked="0"/>
    </xf>
    <xf numFmtId="2" fontId="25" fillId="0" borderId="9" xfId="1" applyNumberFormat="1" applyFont="1" applyFill="1" applyBorder="1" applyAlignment="1" applyProtection="1">
      <alignment horizontal="center" vertical="center"/>
      <protection locked="0"/>
    </xf>
    <xf numFmtId="0" fontId="8" fillId="4" borderId="67" xfId="1" applyFont="1" applyFill="1" applyBorder="1" applyAlignment="1">
      <alignment horizontal="center"/>
    </xf>
    <xf numFmtId="0" fontId="8" fillId="4" borderId="86" xfId="1" applyFont="1" applyFill="1" applyBorder="1" applyAlignment="1">
      <alignment horizontal="center"/>
    </xf>
    <xf numFmtId="0" fontId="7" fillId="6" borderId="73" xfId="1" applyFont="1" applyFill="1" applyBorder="1"/>
    <xf numFmtId="0" fontId="8" fillId="4" borderId="87" xfId="1" applyFont="1" applyFill="1" applyBorder="1" applyAlignment="1">
      <alignment horizontal="center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0" fillId="0" borderId="88" xfId="0" applyBorder="1"/>
    <xf numFmtId="0" fontId="6" fillId="0" borderId="8" xfId="1" applyFont="1" applyFill="1" applyBorder="1" applyAlignment="1">
      <alignment horizontal="center"/>
    </xf>
    <xf numFmtId="1" fontId="15" fillId="9" borderId="28" xfId="1" applyNumberFormat="1" applyFont="1" applyFill="1" applyBorder="1" applyAlignment="1" applyProtection="1">
      <alignment horizontal="center" vertical="center"/>
      <protection locked="0"/>
    </xf>
    <xf numFmtId="1" fontId="15" fillId="6" borderId="28" xfId="1" applyNumberFormat="1" applyFont="1" applyFill="1" applyBorder="1" applyAlignment="1" applyProtection="1">
      <alignment horizontal="center" vertical="center"/>
      <protection locked="0"/>
    </xf>
    <xf numFmtId="1" fontId="6" fillId="9" borderId="28" xfId="1" applyNumberFormat="1" applyFont="1" applyFill="1" applyBorder="1" applyAlignment="1" applyProtection="1">
      <alignment horizontal="center" vertical="center"/>
      <protection locked="0"/>
    </xf>
    <xf numFmtId="1" fontId="6" fillId="6" borderId="28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0" fontId="6" fillId="0" borderId="90" xfId="0" applyFont="1" applyBorder="1" applyProtection="1">
      <protection locked="0"/>
    </xf>
    <xf numFmtId="0" fontId="6" fillId="0" borderId="32" xfId="0" applyFont="1" applyBorder="1" applyProtection="1">
      <protection locked="0"/>
    </xf>
    <xf numFmtId="1" fontId="15" fillId="0" borderId="29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" fontId="15" fillId="0" borderId="8" xfId="0" applyNumberFormat="1" applyFont="1" applyBorder="1" applyAlignment="1">
      <alignment horizontal="center" vertical="center" wrapText="1"/>
    </xf>
    <xf numFmtId="0" fontId="24" fillId="0" borderId="80" xfId="1" applyFont="1" applyFill="1" applyBorder="1"/>
    <xf numFmtId="2" fontId="15" fillId="0" borderId="9" xfId="1" applyNumberFormat="1" applyFont="1" applyFill="1" applyBorder="1" applyAlignment="1">
      <alignment horizontal="center" vertical="center"/>
    </xf>
    <xf numFmtId="2" fontId="15" fillId="0" borderId="28" xfId="1" applyNumberFormat="1" applyFont="1" applyFill="1" applyBorder="1" applyAlignment="1">
      <alignment horizontal="center" vertical="center"/>
    </xf>
    <xf numFmtId="2" fontId="15" fillId="6" borderId="9" xfId="1" applyNumberFormat="1" applyFont="1" applyFill="1" applyBorder="1" applyAlignment="1">
      <alignment horizontal="center" vertical="center"/>
    </xf>
    <xf numFmtId="2" fontId="15" fillId="6" borderId="28" xfId="1" applyNumberFormat="1" applyFont="1" applyFill="1" applyBorder="1" applyAlignment="1">
      <alignment horizontal="center" vertical="center"/>
    </xf>
    <xf numFmtId="2" fontId="15" fillId="0" borderId="81" xfId="1" applyNumberFormat="1" applyFont="1" applyFill="1" applyBorder="1" applyAlignment="1" applyProtection="1">
      <alignment horizontal="center" vertical="center"/>
      <protection locked="0"/>
    </xf>
    <xf numFmtId="2" fontId="0" fillId="9" borderId="9" xfId="0" applyNumberFormat="1" applyFill="1" applyBorder="1" applyAlignment="1" applyProtection="1">
      <alignment horizontal="center" vertical="center"/>
      <protection locked="0"/>
    </xf>
    <xf numFmtId="2" fontId="6" fillId="0" borderId="71" xfId="1" applyNumberFormat="1" applyFont="1" applyFill="1" applyBorder="1" applyAlignment="1" applyProtection="1">
      <alignment horizontal="center"/>
      <protection locked="0"/>
    </xf>
    <xf numFmtId="2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/>
      <protection locked="0"/>
    </xf>
    <xf numFmtId="2" fontId="6" fillId="9" borderId="28" xfId="1" applyNumberFormat="1" applyFont="1" applyFill="1" applyBorder="1" applyAlignment="1" applyProtection="1">
      <alignment horizontal="center" vertical="center"/>
    </xf>
    <xf numFmtId="2" fontId="6" fillId="0" borderId="28" xfId="1" applyNumberFormat="1" applyFont="1" applyFill="1" applyBorder="1" applyAlignment="1" applyProtection="1">
      <alignment horizontal="center" vertical="center"/>
    </xf>
    <xf numFmtId="2" fontId="6" fillId="6" borderId="28" xfId="1" applyNumberFormat="1" applyFont="1" applyFill="1" applyBorder="1" applyAlignment="1" applyProtection="1">
      <alignment horizontal="center" vertical="center"/>
    </xf>
    <xf numFmtId="2" fontId="6" fillId="10" borderId="45" xfId="0" applyNumberFormat="1" applyFont="1" applyFill="1" applyBorder="1" applyAlignment="1">
      <alignment horizontal="center" vertical="center" wrapText="1"/>
    </xf>
    <xf numFmtId="2" fontId="6" fillId="5" borderId="30" xfId="1" applyNumberFormat="1" applyFont="1" applyFill="1" applyBorder="1" applyAlignment="1" applyProtection="1">
      <alignment horizontal="center" vertical="center"/>
    </xf>
    <xf numFmtId="2" fontId="6" fillId="6" borderId="45" xfId="0" applyNumberFormat="1" applyFont="1" applyFill="1" applyBorder="1" applyAlignment="1">
      <alignment horizontal="center" vertical="center" wrapText="1"/>
    </xf>
    <xf numFmtId="2" fontId="6" fillId="6" borderId="30" xfId="1" applyNumberFormat="1" applyFont="1" applyFill="1" applyBorder="1" applyAlignment="1" applyProtection="1">
      <alignment horizontal="center" vertical="center"/>
    </xf>
    <xf numFmtId="2" fontId="8" fillId="11" borderId="64" xfId="0" applyNumberFormat="1" applyFont="1" applyFill="1" applyBorder="1" applyAlignment="1">
      <alignment horizontal="center" vertical="center" wrapText="1"/>
    </xf>
    <xf numFmtId="2" fontId="8" fillId="7" borderId="43" xfId="0" applyNumberFormat="1" applyFont="1" applyFill="1" applyBorder="1" applyAlignment="1">
      <alignment horizontal="center"/>
    </xf>
    <xf numFmtId="2" fontId="6" fillId="0" borderId="43" xfId="0" applyNumberFormat="1" applyFont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center"/>
    </xf>
    <xf numFmtId="2" fontId="6" fillId="8" borderId="38" xfId="0" applyNumberFormat="1" applyFont="1" applyFill="1" applyBorder="1" applyAlignment="1">
      <alignment horizontal="center" vertical="center" wrapText="1"/>
    </xf>
    <xf numFmtId="2" fontId="6" fillId="8" borderId="38" xfId="0" applyNumberFormat="1" applyFont="1" applyFill="1" applyBorder="1" applyAlignment="1">
      <alignment horizontal="center"/>
    </xf>
    <xf numFmtId="2" fontId="15" fillId="5" borderId="30" xfId="1" applyNumberFormat="1" applyFont="1" applyFill="1" applyBorder="1" applyAlignment="1">
      <alignment horizontal="center" vertical="center"/>
    </xf>
    <xf numFmtId="2" fontId="7" fillId="7" borderId="43" xfId="0" applyNumberFormat="1" applyFont="1" applyFill="1" applyBorder="1" applyAlignment="1">
      <alignment horizontal="center"/>
    </xf>
    <xf numFmtId="2" fontId="15" fillId="0" borderId="30" xfId="0" applyNumberFormat="1" applyFont="1" applyBorder="1" applyAlignment="1">
      <alignment horizontal="center"/>
    </xf>
    <xf numFmtId="2" fontId="15" fillId="8" borderId="38" xfId="0" applyNumberFormat="1" applyFont="1" applyFill="1" applyBorder="1" applyAlignment="1">
      <alignment horizontal="center"/>
    </xf>
    <xf numFmtId="2" fontId="7" fillId="7" borderId="43" xfId="0" applyNumberFormat="1" applyFont="1" applyFill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8" borderId="38" xfId="0" applyNumberFormat="1" applyFont="1" applyFill="1" applyBorder="1" applyAlignment="1">
      <alignment horizontal="center" vertical="center"/>
    </xf>
    <xf numFmtId="2" fontId="15" fillId="6" borderId="30" xfId="1" applyNumberFormat="1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28" xfId="1" applyNumberFormat="1" applyFont="1" applyFill="1" applyBorder="1" applyAlignment="1">
      <alignment horizontal="center" vertical="center"/>
    </xf>
    <xf numFmtId="2" fontId="6" fillId="5" borderId="30" xfId="1" applyNumberFormat="1" applyFont="1" applyFill="1" applyBorder="1" applyAlignment="1">
      <alignment horizontal="center" vertical="center"/>
    </xf>
    <xf numFmtId="2" fontId="17" fillId="0" borderId="36" xfId="0" applyNumberFormat="1" applyFont="1" applyBorder="1" applyAlignment="1" applyProtection="1">
      <alignment horizontal="center" vertical="center"/>
      <protection locked="0"/>
    </xf>
    <xf numFmtId="2" fontId="15" fillId="9" borderId="9" xfId="1" applyNumberFormat="1" applyFont="1" applyFill="1" applyBorder="1" applyAlignment="1" applyProtection="1">
      <alignment horizontal="center" vertical="center"/>
      <protection locked="0"/>
    </xf>
    <xf numFmtId="2" fontId="15" fillId="9" borderId="9" xfId="0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15" fillId="9" borderId="28" xfId="1" applyNumberFormat="1" applyFont="1" applyFill="1" applyBorder="1" applyAlignment="1" applyProtection="1">
      <alignment horizontal="center" vertical="center"/>
    </xf>
    <xf numFmtId="2" fontId="15" fillId="0" borderId="28" xfId="1" applyNumberFormat="1" applyFont="1" applyFill="1" applyBorder="1" applyAlignment="1" applyProtection="1">
      <alignment horizontal="center" vertical="center"/>
    </xf>
    <xf numFmtId="2" fontId="15" fillId="6" borderId="28" xfId="1" applyNumberFormat="1" applyFont="1" applyFill="1" applyBorder="1" applyAlignment="1" applyProtection="1">
      <alignment horizontal="center" vertical="center"/>
    </xf>
    <xf numFmtId="2" fontId="15" fillId="10" borderId="45" xfId="0" applyNumberFormat="1" applyFont="1" applyFill="1" applyBorder="1" applyAlignment="1">
      <alignment horizontal="center" vertical="center" wrapText="1"/>
    </xf>
    <xf numFmtId="2" fontId="15" fillId="5" borderId="30" xfId="1" applyNumberFormat="1" applyFont="1" applyFill="1" applyBorder="1" applyAlignment="1" applyProtection="1">
      <alignment horizontal="center" vertical="center"/>
    </xf>
    <xf numFmtId="2" fontId="15" fillId="6" borderId="45" xfId="0" applyNumberFormat="1" applyFont="1" applyFill="1" applyBorder="1" applyAlignment="1">
      <alignment horizontal="center" vertical="center" wrapText="1"/>
    </xf>
    <xf numFmtId="2" fontId="15" fillId="6" borderId="30" xfId="1" applyNumberFormat="1" applyFont="1" applyFill="1" applyBorder="1" applyAlignment="1" applyProtection="1">
      <alignment horizontal="center" vertical="center"/>
    </xf>
    <xf numFmtId="2" fontId="7" fillId="11" borderId="64" xfId="0" applyNumberFormat="1" applyFont="1" applyFill="1" applyBorder="1" applyAlignment="1">
      <alignment horizontal="center" vertical="center" wrapText="1"/>
    </xf>
    <xf numFmtId="2" fontId="15" fillId="0" borderId="43" xfId="0" applyNumberFormat="1" applyFont="1" applyBorder="1" applyAlignment="1">
      <alignment horizontal="center" vertical="center" wrapText="1"/>
    </xf>
    <xf numFmtId="2" fontId="15" fillId="8" borderId="38" xfId="0" applyNumberFormat="1" applyFont="1" applyFill="1" applyBorder="1" applyAlignment="1">
      <alignment horizontal="center" vertical="center" wrapText="1"/>
    </xf>
    <xf numFmtId="2" fontId="30" fillId="0" borderId="9" xfId="1" applyNumberFormat="1" applyFont="1" applyFill="1" applyBorder="1" applyAlignment="1">
      <alignment horizontal="center" vertical="center"/>
    </xf>
    <xf numFmtId="2" fontId="30" fillId="6" borderId="9" xfId="1" applyNumberFormat="1" applyFont="1" applyFill="1" applyBorder="1" applyAlignment="1">
      <alignment horizontal="center" vertical="center"/>
    </xf>
    <xf numFmtId="2" fontId="30" fillId="0" borderId="28" xfId="1" applyNumberFormat="1" applyFont="1" applyFill="1" applyBorder="1" applyAlignment="1">
      <alignment horizontal="center" vertical="center"/>
    </xf>
    <xf numFmtId="2" fontId="30" fillId="6" borderId="28" xfId="1" applyNumberFormat="1" applyFont="1" applyFill="1" applyBorder="1" applyAlignment="1">
      <alignment horizontal="center" vertical="center"/>
    </xf>
    <xf numFmtId="2" fontId="30" fillId="5" borderId="30" xfId="1" applyNumberFormat="1" applyFont="1" applyFill="1" applyBorder="1" applyAlignment="1">
      <alignment horizontal="center" vertical="center"/>
    </xf>
    <xf numFmtId="2" fontId="30" fillId="6" borderId="30" xfId="1" applyNumberFormat="1" applyFont="1" applyFill="1" applyBorder="1" applyAlignment="1">
      <alignment horizontal="center" vertical="center"/>
    </xf>
    <xf numFmtId="2" fontId="2" fillId="7" borderId="43" xfId="0" applyNumberFormat="1" applyFont="1" applyFill="1" applyBorder="1" applyAlignment="1">
      <alignment horizontal="center"/>
    </xf>
    <xf numFmtId="2" fontId="29" fillId="0" borderId="30" xfId="0" applyNumberFormat="1" applyFont="1" applyBorder="1" applyAlignment="1">
      <alignment horizontal="center"/>
    </xf>
    <xf numFmtId="2" fontId="0" fillId="8" borderId="38" xfId="0" applyNumberFormat="1" applyFill="1" applyBorder="1" applyAlignment="1">
      <alignment horizontal="center"/>
    </xf>
    <xf numFmtId="2" fontId="25" fillId="0" borderId="9" xfId="1" applyNumberFormat="1" applyFont="1" applyFill="1" applyBorder="1" applyAlignment="1">
      <alignment horizontal="center" vertical="center"/>
    </xf>
    <xf numFmtId="2" fontId="25" fillId="0" borderId="28" xfId="1" applyNumberFormat="1" applyFont="1" applyFill="1" applyBorder="1" applyAlignment="1">
      <alignment horizontal="center" vertical="center"/>
    </xf>
    <xf numFmtId="2" fontId="25" fillId="5" borderId="30" xfId="1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center"/>
    </xf>
    <xf numFmtId="2" fontId="17" fillId="8" borderId="38" xfId="0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/>
    </xf>
    <xf numFmtId="2" fontId="17" fillId="0" borderId="30" xfId="0" applyNumberFormat="1" applyFont="1" applyBorder="1" applyAlignment="1">
      <alignment horizontal="center"/>
    </xf>
    <xf numFmtId="2" fontId="17" fillId="8" borderId="38" xfId="0" applyNumberFormat="1" applyFont="1" applyFill="1" applyBorder="1" applyAlignment="1">
      <alignment horizontal="center"/>
    </xf>
    <xf numFmtId="0" fontId="37" fillId="13" borderId="71" xfId="0" applyFont="1" applyFill="1" applyBorder="1" applyAlignment="1">
      <alignment horizontal="left" vertical="center" wrapText="1"/>
    </xf>
    <xf numFmtId="0" fontId="15" fillId="14" borderId="71" xfId="0" applyFont="1" applyFill="1" applyBorder="1" applyAlignment="1">
      <alignment horizontal="left" vertical="center" wrapText="1"/>
    </xf>
    <xf numFmtId="0" fontId="37" fillId="13" borderId="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6" fillId="13" borderId="22" xfId="0" applyFont="1" applyFill="1" applyBorder="1" applyAlignment="1">
      <alignment horizontal="left" vertical="center" wrapText="1"/>
    </xf>
    <xf numFmtId="0" fontId="36" fillId="13" borderId="2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 applyProtection="1">
      <alignment horizontal="justify" vertical="center"/>
      <protection locked="0"/>
    </xf>
    <xf numFmtId="0" fontId="37" fillId="0" borderId="0" xfId="0" applyFont="1" applyAlignment="1">
      <alignment horizontal="left" vertical="center" wrapText="1"/>
    </xf>
    <xf numFmtId="0" fontId="37" fillId="13" borderId="56" xfId="0" applyFont="1" applyFill="1" applyBorder="1" applyAlignment="1">
      <alignment horizontal="left" vertical="center" wrapText="1"/>
    </xf>
    <xf numFmtId="0" fontId="15" fillId="14" borderId="4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8" fillId="13" borderId="71" xfId="0" applyFont="1" applyFill="1" applyBorder="1" applyAlignment="1">
      <alignment horizontal="left" vertical="center" wrapText="1"/>
    </xf>
    <xf numFmtId="0" fontId="38" fillId="13" borderId="48" xfId="0" applyFont="1" applyFill="1" applyBorder="1" applyAlignment="1">
      <alignment horizontal="left" vertical="center" wrapText="1"/>
    </xf>
    <xf numFmtId="0" fontId="7" fillId="4" borderId="7" xfId="1" applyFont="1" applyFill="1" applyBorder="1" applyAlignment="1" applyProtection="1">
      <alignment horizontal="center" vertical="center" wrapText="1"/>
      <protection locked="0"/>
    </xf>
    <xf numFmtId="0" fontId="7" fillId="4" borderId="11" xfId="1" applyFont="1" applyFill="1" applyBorder="1" applyAlignment="1" applyProtection="1">
      <alignment horizontal="center"/>
      <protection locked="0"/>
    </xf>
    <xf numFmtId="0" fontId="7" fillId="4" borderId="2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Protection="1">
      <protection locked="0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8" xfId="1" applyFont="1" applyFill="1" applyBorder="1" applyAlignment="1" applyProtection="1">
      <alignment horizontal="center"/>
      <protection locked="0"/>
    </xf>
    <xf numFmtId="0" fontId="7" fillId="4" borderId="21" xfId="1" applyFont="1" applyFill="1" applyBorder="1" applyAlignment="1" applyProtection="1">
      <alignment horizontal="center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9" xfId="1" applyFont="1" applyFill="1" applyBorder="1" applyAlignment="1" applyProtection="1">
      <alignment horizontal="center"/>
      <protection locked="0"/>
    </xf>
    <xf numFmtId="0" fontId="7" fillId="4" borderId="22" xfId="1" applyFont="1" applyFill="1" applyBorder="1" applyAlignment="1" applyProtection="1">
      <alignment horizontal="center"/>
      <protection locked="0"/>
    </xf>
    <xf numFmtId="0" fontId="7" fillId="4" borderId="13" xfId="1" applyFont="1" applyFill="1" applyBorder="1" applyAlignment="1" applyProtection="1">
      <alignment horizontal="center" vertical="center" wrapText="1"/>
      <protection locked="0"/>
    </xf>
    <xf numFmtId="0" fontId="7" fillId="4" borderId="18" xfId="1" applyFont="1" applyFill="1" applyBorder="1" applyAlignment="1" applyProtection="1">
      <alignment horizontal="center"/>
      <protection locked="0"/>
    </xf>
    <xf numFmtId="0" fontId="7" fillId="4" borderId="39" xfId="1" applyFont="1" applyFill="1" applyBorder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7" fillId="6" borderId="31" xfId="1" applyFont="1" applyFill="1" applyBorder="1" applyProtection="1">
      <protection locked="0"/>
    </xf>
    <xf numFmtId="0" fontId="33" fillId="0" borderId="0" xfId="0" applyFont="1" applyProtection="1">
      <protection locked="0"/>
    </xf>
    <xf numFmtId="0" fontId="8" fillId="4" borderId="32" xfId="1" applyFont="1" applyFill="1" applyBorder="1" applyAlignment="1" applyProtection="1">
      <alignment horizontal="center"/>
      <protection locked="0"/>
    </xf>
    <xf numFmtId="0" fontId="8" fillId="4" borderId="70" xfId="1" applyFont="1" applyFill="1" applyBorder="1" applyAlignment="1" applyProtection="1">
      <alignment horizontal="center"/>
      <protection locked="0"/>
    </xf>
    <xf numFmtId="0" fontId="8" fillId="6" borderId="31" xfId="1" applyFont="1" applyFill="1" applyBorder="1" applyProtection="1">
      <protection locked="0"/>
    </xf>
    <xf numFmtId="0" fontId="7" fillId="6" borderId="54" xfId="1" applyFont="1" applyFill="1" applyBorder="1" applyAlignment="1" applyProtection="1">
      <alignment horizontal="center"/>
      <protection locked="0"/>
    </xf>
    <xf numFmtId="0" fontId="7" fillId="6" borderId="56" xfId="1" applyFont="1" applyFill="1" applyBorder="1" applyAlignment="1" applyProtection="1">
      <alignment horizontal="center"/>
      <protection locked="0"/>
    </xf>
    <xf numFmtId="0" fontId="15" fillId="0" borderId="56" xfId="1" applyFont="1" applyFill="1" applyBorder="1" applyAlignment="1" applyProtection="1">
      <alignment horizontal="center"/>
      <protection locked="0"/>
    </xf>
    <xf numFmtId="0" fontId="34" fillId="0" borderId="0" xfId="0" applyFont="1" applyAlignment="1" applyProtection="1">
      <alignment horizontal="justify" vertical="center"/>
      <protection locked="0"/>
    </xf>
    <xf numFmtId="0" fontId="8" fillId="4" borderId="49" xfId="1" applyFont="1" applyFill="1" applyBorder="1" applyAlignment="1" applyProtection="1">
      <alignment horizontal="center" vertical="center" wrapText="1"/>
      <protection locked="0"/>
    </xf>
    <xf numFmtId="0" fontId="8" fillId="4" borderId="15" xfId="1" applyFont="1" applyFill="1" applyBorder="1" applyAlignment="1" applyProtection="1">
      <alignment horizontal="center"/>
      <protection locked="0"/>
    </xf>
    <xf numFmtId="0" fontId="8" fillId="4" borderId="19" xfId="1" applyFont="1" applyFill="1" applyBorder="1" applyAlignment="1" applyProtection="1">
      <alignment horizontal="center"/>
      <protection locked="0"/>
    </xf>
    <xf numFmtId="0" fontId="7" fillId="0" borderId="71" xfId="1" applyFont="1" applyFill="1" applyBorder="1" applyAlignment="1" applyProtection="1">
      <alignment horizontal="center"/>
      <protection locked="0"/>
    </xf>
    <xf numFmtId="2" fontId="15" fillId="0" borderId="71" xfId="1" applyNumberFormat="1" applyFont="1" applyFill="1" applyBorder="1" applyAlignment="1" applyProtection="1">
      <alignment horizontal="center" vertical="center"/>
      <protection locked="0"/>
    </xf>
    <xf numFmtId="0" fontId="15" fillId="0" borderId="56" xfId="1" applyFont="1" applyFill="1" applyBorder="1" applyAlignment="1" applyProtection="1">
      <alignment horizontal="center" vertical="center"/>
      <protection locked="0"/>
    </xf>
    <xf numFmtId="0" fontId="7" fillId="0" borderId="76" xfId="1" applyFont="1" applyFill="1" applyBorder="1" applyAlignment="1" applyProtection="1">
      <alignment horizontal="center"/>
      <protection locked="0"/>
    </xf>
    <xf numFmtId="2" fontId="0" fillId="0" borderId="9" xfId="0" applyNumberFormat="1" applyBorder="1" applyAlignment="1" applyProtection="1">
      <alignment horizontal="center"/>
      <protection locked="0"/>
    </xf>
    <xf numFmtId="0" fontId="7" fillId="6" borderId="76" xfId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5" fillId="6" borderId="56" xfId="1" applyFont="1" applyFill="1" applyBorder="1" applyAlignment="1" applyProtection="1">
      <alignment horizontal="left"/>
      <protection locked="0"/>
    </xf>
    <xf numFmtId="0" fontId="8" fillId="4" borderId="6" xfId="1" applyFont="1" applyFill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 applyAlignment="1" applyProtection="1">
      <alignment horizontal="center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89" xfId="0" applyFont="1" applyBorder="1" applyAlignment="1" applyProtection="1">
      <alignment horizontal="center" vertical="center" wrapText="1"/>
      <protection locked="0"/>
    </xf>
    <xf numFmtId="0" fontId="17" fillId="6" borderId="9" xfId="0" applyFont="1" applyFill="1" applyBorder="1" applyProtection="1">
      <protection locked="0"/>
    </xf>
    <xf numFmtId="0" fontId="15" fillId="0" borderId="66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0" fontId="1" fillId="6" borderId="71" xfId="1" applyFill="1" applyBorder="1" applyProtection="1">
      <protection locked="0"/>
    </xf>
    <xf numFmtId="0" fontId="30" fillId="0" borderId="9" xfId="1" applyFont="1" applyFill="1" applyBorder="1" applyAlignment="1" applyProtection="1">
      <alignment horizontal="left" vertical="center"/>
      <protection locked="0"/>
    </xf>
    <xf numFmtId="0" fontId="30" fillId="6" borderId="9" xfId="1" applyFont="1" applyFill="1" applyBorder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horizontal="center" vertical="center" wrapText="1"/>
      <protection locked="0"/>
    </xf>
    <xf numFmtId="2" fontId="30" fillId="0" borderId="9" xfId="1" applyNumberFormat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0" applyFont="1" applyFill="1" applyBorder="1" applyAlignment="1" applyProtection="1">
      <alignment horizontal="center" vertical="center" wrapText="1"/>
      <protection locked="0"/>
    </xf>
    <xf numFmtId="2" fontId="30" fillId="6" borderId="9" xfId="1" applyNumberFormat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 wrapText="1"/>
      <protection locked="0"/>
    </xf>
    <xf numFmtId="0" fontId="30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30" fillId="6" borderId="32" xfId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1" fillId="0" borderId="0" xfId="1" applyFill="1" applyBorder="1" applyProtection="1">
      <protection locked="0"/>
    </xf>
    <xf numFmtId="0" fontId="25" fillId="6" borderId="9" xfId="1" applyFont="1" applyFill="1" applyBorder="1" applyAlignment="1" applyProtection="1">
      <alignment horizontal="left" vertical="center"/>
      <protection locked="0"/>
    </xf>
    <xf numFmtId="0" fontId="24" fillId="6" borderId="9" xfId="1" applyFont="1" applyFill="1" applyBorder="1" applyProtection="1">
      <protection locked="0"/>
    </xf>
    <xf numFmtId="0" fontId="25" fillId="6" borderId="31" xfId="1" applyFont="1" applyFill="1" applyBorder="1" applyAlignment="1" applyProtection="1">
      <alignment horizontal="center" vertical="center"/>
      <protection locked="0"/>
    </xf>
    <xf numFmtId="166" fontId="1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  <xf numFmtId="0" fontId="24" fillId="6" borderId="31" xfId="1" applyFont="1" applyFill="1" applyBorder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4" fillId="0" borderId="0" xfId="1" applyFont="1" applyFill="1" applyBorder="1" applyProtection="1">
      <protection locked="0"/>
    </xf>
    <xf numFmtId="0" fontId="37" fillId="0" borderId="55" xfId="0" applyFont="1" applyBorder="1" applyAlignment="1" applyProtection="1">
      <alignment horizontal="left" vertical="center" wrapText="1"/>
      <protection locked="0"/>
    </xf>
    <xf numFmtId="0" fontId="15" fillId="0" borderId="55" xfId="0" applyFont="1" applyBorder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5" fillId="0" borderId="9" xfId="1" applyFont="1" applyFill="1" applyBorder="1" applyAlignment="1" applyProtection="1">
      <alignment vertical="center" wrapText="1"/>
      <protection locked="0"/>
    </xf>
    <xf numFmtId="0" fontId="7" fillId="4" borderId="6" xfId="1" applyFont="1" applyFill="1" applyBorder="1" applyAlignment="1" applyProtection="1">
      <alignment horizontal="center" vertical="center" wrapText="1"/>
      <protection locked="0"/>
    </xf>
    <xf numFmtId="0" fontId="7" fillId="4" borderId="15" xfId="1" applyFont="1" applyFill="1" applyBorder="1" applyAlignment="1" applyProtection="1">
      <alignment horizontal="center"/>
      <protection locked="0"/>
    </xf>
    <xf numFmtId="0" fontId="7" fillId="4" borderId="19" xfId="1" applyFont="1" applyFill="1" applyBorder="1" applyAlignment="1" applyProtection="1">
      <alignment horizontal="center"/>
      <protection locked="0"/>
    </xf>
    <xf numFmtId="0" fontId="7" fillId="6" borderId="8" xfId="1" applyFont="1" applyFill="1" applyBorder="1" applyProtection="1"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7" fillId="6" borderId="33" xfId="0" applyFont="1" applyFill="1" applyBorder="1" applyProtection="1"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7" fillId="6" borderId="8" xfId="0" applyFont="1" applyFill="1" applyBorder="1" applyProtection="1"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/>
      <protection locked="0"/>
    </xf>
    <xf numFmtId="0" fontId="7" fillId="4" borderId="7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7" fillId="6" borderId="9" xfId="0" applyFont="1" applyFill="1" applyBorder="1" applyAlignment="1" applyProtection="1">
      <alignment vertical="center" wrapText="1"/>
      <protection locked="0"/>
    </xf>
    <xf numFmtId="0" fontId="15" fillId="6" borderId="9" xfId="0" applyFont="1" applyFill="1" applyBorder="1" applyAlignment="1" applyProtection="1">
      <alignment horizontal="left" vertical="center" wrapText="1"/>
      <protection locked="0"/>
    </xf>
    <xf numFmtId="0" fontId="15" fillId="6" borderId="9" xfId="1" applyFont="1" applyFill="1" applyBorder="1" applyAlignment="1" applyProtection="1">
      <alignment vertical="center" wrapText="1"/>
      <protection locked="0"/>
    </xf>
    <xf numFmtId="0" fontId="7" fillId="6" borderId="9" xfId="0" applyFont="1" applyFill="1" applyBorder="1" applyAlignment="1" applyProtection="1">
      <alignment horizontal="left" vertical="center" wrapText="1"/>
      <protection locked="0"/>
    </xf>
    <xf numFmtId="0" fontId="15" fillId="0" borderId="81" xfId="0" applyFont="1" applyBorder="1" applyAlignment="1" applyProtection="1">
      <alignment vertical="center" wrapText="1"/>
      <protection locked="0"/>
    </xf>
    <xf numFmtId="0" fontId="15" fillId="0" borderId="81" xfId="0" applyFont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center" wrapText="1"/>
      <protection locked="0"/>
    </xf>
    <xf numFmtId="0" fontId="7" fillId="4" borderId="10" xfId="1" applyFont="1" applyFill="1" applyBorder="1" applyAlignment="1" applyProtection="1">
      <alignment horizontal="center"/>
      <protection locked="0"/>
    </xf>
    <xf numFmtId="0" fontId="7" fillId="4" borderId="16" xfId="1" applyFont="1" applyFill="1" applyBorder="1" applyAlignment="1" applyProtection="1">
      <alignment horizontal="center"/>
      <protection locked="0"/>
    </xf>
    <xf numFmtId="0" fontId="7" fillId="4" borderId="17" xfId="1" applyFont="1" applyFill="1" applyBorder="1" applyAlignment="1" applyProtection="1">
      <alignment horizontal="center"/>
      <protection locked="0"/>
    </xf>
    <xf numFmtId="0" fontId="7" fillId="4" borderId="22" xfId="0" applyFont="1" applyFill="1" applyBorder="1" applyAlignment="1" applyProtection="1">
      <alignment horizontal="center" wrapText="1"/>
      <protection locked="0"/>
    </xf>
    <xf numFmtId="0" fontId="7" fillId="4" borderId="23" xfId="1" applyFont="1" applyFill="1" applyBorder="1" applyAlignment="1" applyProtection="1">
      <alignment horizontal="center"/>
      <protection locked="0"/>
    </xf>
    <xf numFmtId="0" fontId="7" fillId="4" borderId="24" xfId="1" applyFont="1" applyFill="1" applyBorder="1" applyAlignment="1" applyProtection="1">
      <alignment horizontal="center"/>
      <protection locked="0"/>
    </xf>
    <xf numFmtId="0" fontId="7" fillId="4" borderId="25" xfId="1" applyFont="1" applyFill="1" applyBorder="1" applyAlignment="1" applyProtection="1">
      <alignment horizontal="center"/>
      <protection locked="0"/>
    </xf>
    <xf numFmtId="0" fontId="7" fillId="6" borderId="28" xfId="1" applyFont="1" applyFill="1" applyBorder="1" applyProtection="1">
      <protection locked="0"/>
    </xf>
    <xf numFmtId="0" fontId="7" fillId="6" borderId="29" xfId="1" applyFont="1" applyFill="1" applyBorder="1" applyProtection="1">
      <protection locked="0"/>
    </xf>
    <xf numFmtId="0" fontId="7" fillId="6" borderId="30" xfId="1" applyFont="1" applyFill="1" applyBorder="1" applyProtection="1">
      <protection locked="0"/>
    </xf>
    <xf numFmtId="2" fontId="15" fillId="0" borderId="28" xfId="1" applyNumberFormat="1" applyFont="1" applyFill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5" borderId="30" xfId="1" applyNumberFormat="1" applyFont="1" applyFill="1" applyBorder="1" applyAlignment="1" applyProtection="1">
      <alignment horizontal="center" vertical="center"/>
      <protection locked="0"/>
    </xf>
    <xf numFmtId="2" fontId="15" fillId="6" borderId="28" xfId="1" applyNumberFormat="1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2" fontId="15" fillId="6" borderId="30" xfId="1" applyNumberFormat="1" applyFont="1" applyFill="1" applyBorder="1" applyAlignment="1" applyProtection="1">
      <alignment horizontal="center" vertical="center"/>
      <protection locked="0"/>
    </xf>
    <xf numFmtId="2" fontId="15" fillId="0" borderId="82" xfId="1" applyNumberFormat="1" applyFont="1" applyFill="1" applyBorder="1" applyAlignment="1" applyProtection="1">
      <alignment horizontal="center" vertical="center"/>
      <protection locked="0"/>
    </xf>
    <xf numFmtId="0" fontId="15" fillId="0" borderId="83" xfId="0" applyFont="1" applyBorder="1" applyAlignment="1" applyProtection="1">
      <alignment horizontal="center" vertical="center" wrapText="1"/>
      <protection locked="0"/>
    </xf>
    <xf numFmtId="2" fontId="15" fillId="5" borderId="84" xfId="1" applyNumberFormat="1" applyFont="1" applyFill="1" applyBorder="1" applyAlignment="1" applyProtection="1">
      <alignment horizontal="center" vertical="center"/>
      <protection locked="0"/>
    </xf>
    <xf numFmtId="166" fontId="0" fillId="0" borderId="0" xfId="0" applyNumberFormat="1" applyProtection="1">
      <protection locked="0"/>
    </xf>
    <xf numFmtId="2" fontId="7" fillId="7" borderId="43" xfId="0" applyNumberFormat="1" applyFont="1" applyFill="1" applyBorder="1" applyAlignment="1" applyProtection="1">
      <alignment horizontal="center" vertical="center"/>
      <protection locked="0"/>
    </xf>
    <xf numFmtId="2" fontId="15" fillId="0" borderId="30" xfId="0" applyNumberFormat="1" applyFont="1" applyBorder="1" applyAlignment="1" applyProtection="1">
      <alignment horizontal="center" vertical="center"/>
      <protection locked="0"/>
    </xf>
    <xf numFmtId="2" fontId="15" fillId="8" borderId="38" xfId="0" applyNumberFormat="1" applyFont="1" applyFill="1" applyBorder="1" applyAlignment="1" applyProtection="1">
      <alignment horizontal="center" vertical="center"/>
      <protection locked="0"/>
    </xf>
    <xf numFmtId="0" fontId="7" fillId="6" borderId="8" xfId="1" applyFont="1" applyFill="1" applyBorder="1" applyAlignment="1" applyProtection="1">
      <alignment horizontal="center"/>
      <protection locked="0"/>
    </xf>
    <xf numFmtId="0" fontId="8" fillId="4" borderId="7" xfId="1" applyFont="1" applyFill="1" applyBorder="1" applyAlignment="1" applyProtection="1">
      <alignment horizontal="center" vertical="center"/>
      <protection locked="0"/>
    </xf>
    <xf numFmtId="0" fontId="7" fillId="6" borderId="9" xfId="1" applyFont="1" applyFill="1" applyBorder="1" applyAlignment="1" applyProtection="1">
      <alignment horizontal="left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wrapText="1"/>
      <protection locked="0"/>
    </xf>
    <xf numFmtId="0" fontId="8" fillId="4" borderId="10" xfId="1" applyFont="1" applyFill="1" applyBorder="1" applyAlignment="1" applyProtection="1">
      <alignment horizontal="center"/>
      <protection locked="0"/>
    </xf>
    <xf numFmtId="0" fontId="8" fillId="4" borderId="16" xfId="1" applyFont="1" applyFill="1" applyBorder="1" applyAlignment="1" applyProtection="1">
      <alignment horizontal="center"/>
      <protection locked="0"/>
    </xf>
    <xf numFmtId="0" fontId="8" fillId="4" borderId="17" xfId="1" applyFont="1" applyFill="1" applyBorder="1" applyAlignment="1" applyProtection="1">
      <alignment horizontal="center"/>
      <protection locked="0"/>
    </xf>
    <xf numFmtId="0" fontId="8" fillId="4" borderId="22" xfId="0" applyFont="1" applyFill="1" applyBorder="1" applyAlignment="1" applyProtection="1">
      <alignment horizontal="center" wrapText="1"/>
      <protection locked="0"/>
    </xf>
    <xf numFmtId="0" fontId="8" fillId="4" borderId="23" xfId="1" applyFont="1" applyFill="1" applyBorder="1" applyAlignment="1" applyProtection="1">
      <alignment horizontal="center"/>
      <protection locked="0"/>
    </xf>
    <xf numFmtId="0" fontId="8" fillId="4" borderId="24" xfId="1" applyFont="1" applyFill="1" applyBorder="1" applyAlignment="1" applyProtection="1">
      <alignment horizontal="center"/>
      <protection locked="0"/>
    </xf>
    <xf numFmtId="0" fontId="8" fillId="4" borderId="25" xfId="1" applyFont="1" applyFill="1" applyBorder="1" applyAlignment="1" applyProtection="1">
      <alignment horizontal="center"/>
      <protection locked="0"/>
    </xf>
    <xf numFmtId="0" fontId="7" fillId="6" borderId="9" xfId="0" applyFont="1" applyFill="1" applyBorder="1" applyAlignment="1" applyProtection="1">
      <alignment horizontal="center" wrapText="1"/>
      <protection locked="0"/>
    </xf>
    <xf numFmtId="0" fontId="7" fillId="6" borderId="28" xfId="1" applyFont="1" applyFill="1" applyBorder="1" applyAlignment="1" applyProtection="1">
      <alignment horizontal="center"/>
      <protection locked="0"/>
    </xf>
    <xf numFmtId="0" fontId="7" fillId="6" borderId="29" xfId="1" applyFont="1" applyFill="1" applyBorder="1" applyAlignment="1" applyProtection="1">
      <alignment horizontal="center"/>
      <protection locked="0"/>
    </xf>
    <xf numFmtId="0" fontId="7" fillId="6" borderId="3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vertical="center" wrapText="1"/>
      <protection locked="0"/>
    </xf>
    <xf numFmtId="165" fontId="15" fillId="6" borderId="9" xfId="1" applyNumberFormat="1" applyFont="1" applyFill="1" applyBorder="1" applyAlignment="1" applyProtection="1">
      <alignment horizontal="center" vertical="center"/>
      <protection locked="0"/>
    </xf>
    <xf numFmtId="165" fontId="15" fillId="6" borderId="28" xfId="1" applyNumberFormat="1" applyFont="1" applyFill="1" applyBorder="1" applyAlignment="1" applyProtection="1">
      <alignment horizontal="center" vertical="center"/>
      <protection locked="0"/>
    </xf>
    <xf numFmtId="165" fontId="15" fillId="6" borderId="30" xfId="1" applyNumberFormat="1" applyFont="1" applyFill="1" applyBorder="1" applyAlignment="1" applyProtection="1">
      <alignment horizontal="center" vertical="center"/>
      <protection locked="0"/>
    </xf>
    <xf numFmtId="0" fontId="35" fillId="15" borderId="50" xfId="0" applyFont="1" applyFill="1" applyBorder="1" applyAlignment="1">
      <alignment horizontal="left" vertical="top"/>
    </xf>
    <xf numFmtId="0" fontId="7" fillId="14" borderId="44" xfId="0" applyFont="1" applyFill="1" applyBorder="1" applyAlignment="1">
      <alignment horizontal="left" vertical="top" wrapText="1"/>
    </xf>
    <xf numFmtId="0" fontId="16" fillId="0" borderId="0" xfId="0" applyFont="1" applyAlignment="1" applyProtection="1">
      <alignment horizontal="justify" vertical="center"/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7" fillId="7" borderId="40" xfId="0" applyFont="1" applyFill="1" applyBorder="1" applyAlignment="1" applyProtection="1">
      <alignment horizontal="left" vertical="center" wrapText="1"/>
      <protection locked="0"/>
    </xf>
    <xf numFmtId="0" fontId="7" fillId="7" borderId="41" xfId="0" applyFont="1" applyFill="1" applyBorder="1" applyAlignment="1" applyProtection="1">
      <alignment horizontal="left" vertical="center" wrapText="1"/>
      <protection locked="0"/>
    </xf>
    <xf numFmtId="0" fontId="7" fillId="7" borderId="42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5" xfId="0" applyFont="1" applyBorder="1" applyAlignment="1" applyProtection="1">
      <alignment horizontal="left" vertical="center" wrapText="1"/>
      <protection locked="0"/>
    </xf>
    <xf numFmtId="0" fontId="7" fillId="8" borderId="35" xfId="0" applyFont="1" applyFill="1" applyBorder="1" applyAlignment="1" applyProtection="1">
      <alignment horizontal="left" vertical="center" wrapText="1"/>
      <protection locked="0"/>
    </xf>
    <xf numFmtId="0" fontId="7" fillId="8" borderId="46" xfId="0" applyFont="1" applyFill="1" applyBorder="1" applyAlignment="1" applyProtection="1">
      <alignment horizontal="left" vertical="center" wrapText="1"/>
      <protection locked="0"/>
    </xf>
    <xf numFmtId="0" fontId="7" fillId="8" borderId="4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justify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7" fillId="7" borderId="49" xfId="0" applyFont="1" applyFill="1" applyBorder="1" applyAlignment="1">
      <alignment horizontal="left" vertical="center" wrapText="1"/>
    </xf>
    <xf numFmtId="0" fontId="7" fillId="7" borderId="41" xfId="0" applyFont="1" applyFill="1" applyBorder="1" applyAlignment="1">
      <alignment horizontal="left" vertical="center" wrapText="1"/>
    </xf>
    <xf numFmtId="0" fontId="7" fillId="7" borderId="4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8" borderId="3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7" fillId="8" borderId="47" xfId="0" applyFont="1" applyFill="1" applyBorder="1" applyAlignment="1">
      <alignment horizontal="left" vertical="center" wrapText="1"/>
    </xf>
    <xf numFmtId="0" fontId="7" fillId="7" borderId="4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6" fillId="0" borderId="0" xfId="0" applyFont="1"/>
    <xf numFmtId="0" fontId="8" fillId="7" borderId="40" xfId="0" applyFont="1" applyFill="1" applyBorder="1" applyAlignment="1">
      <alignment horizontal="left" vertical="center" wrapText="1"/>
    </xf>
    <xf numFmtId="0" fontId="8" fillId="7" borderId="41" xfId="0" applyFont="1" applyFill="1" applyBorder="1" applyAlignment="1">
      <alignment horizontal="left" vertical="center" wrapText="1"/>
    </xf>
    <xf numFmtId="0" fontId="8" fillId="7" borderId="4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8" borderId="35" xfId="0" applyFont="1" applyFill="1" applyBorder="1" applyAlignment="1">
      <alignment horizontal="left" vertical="center" wrapText="1"/>
    </xf>
    <xf numFmtId="0" fontId="8" fillId="8" borderId="46" xfId="0" applyFont="1" applyFill="1" applyBorder="1" applyAlignment="1">
      <alignment horizontal="left" vertical="center" wrapText="1"/>
    </xf>
    <xf numFmtId="0" fontId="8" fillId="8" borderId="47" xfId="0" applyFont="1" applyFill="1" applyBorder="1" applyAlignment="1">
      <alignment horizontal="left" vertical="center" wrapText="1"/>
    </xf>
    <xf numFmtId="0" fontId="16" fillId="0" borderId="50" xfId="0" applyFont="1" applyBorder="1" applyAlignment="1" applyProtection="1">
      <alignment horizontal="justify" vertical="center"/>
      <protection locked="0"/>
    </xf>
    <xf numFmtId="0" fontId="6" fillId="0" borderId="50" xfId="0" applyFont="1" applyBorder="1" applyProtection="1">
      <protection locked="0"/>
    </xf>
    <xf numFmtId="0" fontId="2" fillId="7" borderId="40" xfId="0" applyFont="1" applyFill="1" applyBorder="1" applyAlignment="1">
      <alignment horizontal="left" vertical="center" wrapText="1"/>
    </xf>
    <xf numFmtId="0" fontId="2" fillId="7" borderId="41" xfId="0" applyFont="1" applyFill="1" applyBorder="1" applyAlignment="1">
      <alignment horizontal="left" vertical="center" wrapText="1"/>
    </xf>
    <xf numFmtId="0" fontId="2" fillId="7" borderId="4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8" borderId="35" xfId="0" applyFont="1" applyFill="1" applyBorder="1" applyAlignment="1">
      <alignment horizontal="left" vertical="center" wrapText="1"/>
    </xf>
    <xf numFmtId="0" fontId="2" fillId="8" borderId="46" xfId="0" applyFont="1" applyFill="1" applyBorder="1" applyAlignment="1">
      <alignment horizontal="left" vertical="center" wrapText="1"/>
    </xf>
    <xf numFmtId="0" fontId="2" fillId="8" borderId="47" xfId="0" applyFont="1" applyFill="1" applyBorder="1" applyAlignment="1">
      <alignment horizontal="left" vertical="center" wrapText="1"/>
    </xf>
    <xf numFmtId="0" fontId="3" fillId="7" borderId="4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8" borderId="3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103</xdr:row>
      <xdr:rowOff>180974</xdr:rowOff>
    </xdr:from>
    <xdr:to>
      <xdr:col>13</xdr:col>
      <xdr:colOff>9525</xdr:colOff>
      <xdr:row>123</xdr:row>
      <xdr:rowOff>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9050" y="36795074"/>
          <a:ext cx="16459200" cy="3629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Ponudnik mora ponuditi vse izdelke iz skupine. 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Vsi izdelki morajo ustrezati določbam ustreznih uredb, zakonov in pravilnikov o kakovosti in varnosti živil objavljenih v Uradnem listu RS.</a:t>
          </a:r>
          <a:endParaRPr lang="sl-SI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 u="sng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ceno mora biti vštet želen razrez kruha in po potrebi pekovskega peciva (kocke, prerez pekovskega peciva...).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Kruh mora biti narezan na kose, debelina rezine je lahko ma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ksimalno 11mm.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Izdelki ne smejo vsebovati GSO, umetnih sladil in ojačevalcev okusa.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Posamezna štruca ali hleb mora biti pakiran v PVC termo krčljivo folijo.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Vsaka pošiljka kruha in pekovskega peciva mora biti opremljena z vidno deklaracijo in podatki za sledljivost v slovenskem jeziku.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Sheme kakovosti so: zaščitena označba porekla, zaščitena geografska označba in zajamčena tradicionalna posebnost, ekološki pridelki</a:t>
          </a:r>
          <a:r>
            <a:rPr lang="sl-SI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živila, </a:t>
          </a: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izbrana kakovost, višja kakovost, integrirana pridelava.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Cene za vse izdelke morajo biti izračunane na zahtevano mersko enoto.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obrazec predračuna ni dovoljeno vnašati količinskih ali drugih sprememb.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je seznanjen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 dejstvom, da se razpisane količine blaga med letom lahko spremenijo.</a:t>
          </a:r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dnevno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od </a:t>
          </a:r>
          <a:r>
            <a:rPr lang="sl-SI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5.30 do 7.00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ure zjutraj oz. po dogovoru v centralno kuhinjo, ki je v OŠ Pesnica, Pesnica pri Mariboru 44</a:t>
          </a:r>
          <a:r>
            <a:rPr lang="sl-SI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2211 Pesnica pri Mariboru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</a:t>
          </a:r>
          <a:r>
            <a:rPr lang="sl-SI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za neizvedeno. </a:t>
          </a: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Dobavitelj je dolžan sproti odvažati vso embalažo, tudi nepovratno (leseno in plastično).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endParaRPr lang="sl-SI">
            <a:solidFill>
              <a:sysClr val="windowText" lastClr="000000"/>
            </a:solidFill>
            <a:effectLst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aseline="0">
              <a:solidFill>
                <a:sysClr val="windowText" lastClr="000000"/>
              </a:solidFill>
            </a:rPr>
            <a:t>Kraj in datum:                                                                                                                                                     	Žig in podpis ponudnika:</a:t>
          </a: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75" zoomScaleNormal="75" workbookViewId="0">
      <selection activeCell="C20" sqref="C20"/>
    </sheetView>
  </sheetViews>
  <sheetFormatPr defaultRowHeight="15" x14ac:dyDescent="0.25"/>
  <cols>
    <col min="1" max="1" width="24" customWidth="1"/>
    <col min="2" max="2" width="31.140625" customWidth="1"/>
    <col min="3" max="3" width="80.85546875" customWidth="1"/>
  </cols>
  <sheetData>
    <row r="1" spans="1:12" ht="21" x14ac:dyDescent="0.25">
      <c r="A1" s="576" t="s">
        <v>1312</v>
      </c>
      <c r="B1" s="576"/>
      <c r="C1" s="576"/>
      <c r="D1" s="71"/>
      <c r="E1" s="71"/>
      <c r="F1" s="71"/>
    </row>
    <row r="2" spans="1:12" ht="51" customHeight="1" x14ac:dyDescent="0.25">
      <c r="A2" s="577" t="s">
        <v>1326</v>
      </c>
      <c r="B2" s="577"/>
      <c r="C2" s="577"/>
      <c r="D2" s="71"/>
      <c r="E2" s="71"/>
      <c r="F2" s="71"/>
    </row>
    <row r="3" spans="1:12" x14ac:dyDescent="0.25">
      <c r="A3" s="425"/>
      <c r="B3" s="425"/>
      <c r="C3" s="426"/>
      <c r="D3" s="71"/>
      <c r="E3" s="71"/>
      <c r="F3" s="71"/>
    </row>
    <row r="4" spans="1:12" ht="19.5" thickBot="1" x14ac:dyDescent="0.3">
      <c r="A4" s="427" t="s">
        <v>1313</v>
      </c>
      <c r="B4" s="427" t="s">
        <v>1314</v>
      </c>
      <c r="C4" s="428" t="s">
        <v>1315</v>
      </c>
      <c r="D4" s="71"/>
      <c r="E4" s="71"/>
      <c r="F4" s="71"/>
    </row>
    <row r="5" spans="1:12" ht="17.25" x14ac:dyDescent="0.25">
      <c r="A5" s="424">
        <v>1</v>
      </c>
      <c r="B5" s="422" t="s">
        <v>1335</v>
      </c>
      <c r="C5" s="423" t="s">
        <v>1316</v>
      </c>
      <c r="D5" s="71"/>
      <c r="E5" s="71"/>
      <c r="F5" s="71"/>
    </row>
    <row r="6" spans="1:12" ht="34.5" x14ac:dyDescent="0.25">
      <c r="A6" s="424">
        <v>2</v>
      </c>
      <c r="B6" s="435" t="s">
        <v>1336</v>
      </c>
      <c r="C6" s="423" t="s">
        <v>1322</v>
      </c>
      <c r="D6" s="71"/>
      <c r="E6" s="505"/>
      <c r="F6" s="71"/>
    </row>
    <row r="7" spans="1:12" ht="17.25" x14ac:dyDescent="0.25">
      <c r="A7" s="424">
        <v>3</v>
      </c>
      <c r="B7" s="424" t="s">
        <v>12</v>
      </c>
      <c r="C7" s="423" t="s">
        <v>1317</v>
      </c>
      <c r="D7" s="71"/>
      <c r="E7" s="504"/>
      <c r="F7" s="505"/>
    </row>
    <row r="8" spans="1:12" ht="17.25" x14ac:dyDescent="0.25">
      <c r="A8" s="424">
        <v>4</v>
      </c>
      <c r="B8" s="422" t="s">
        <v>1337</v>
      </c>
      <c r="C8" s="423" t="s">
        <v>1321</v>
      </c>
      <c r="D8" s="71"/>
      <c r="E8" s="71"/>
      <c r="F8" s="71"/>
    </row>
    <row r="9" spans="1:12" ht="47.25" x14ac:dyDescent="0.25">
      <c r="A9" s="424">
        <v>5</v>
      </c>
      <c r="B9" s="422" t="s">
        <v>14</v>
      </c>
      <c r="C9" s="423" t="s">
        <v>1318</v>
      </c>
      <c r="D9" s="71"/>
      <c r="E9" s="71"/>
      <c r="F9" s="71"/>
    </row>
    <row r="10" spans="1:12" ht="78.75" x14ac:dyDescent="0.25">
      <c r="A10" s="424">
        <v>6</v>
      </c>
      <c r="B10" s="422" t="s">
        <v>732</v>
      </c>
      <c r="C10" s="423" t="s">
        <v>1319</v>
      </c>
      <c r="D10" s="71"/>
      <c r="E10" s="71"/>
      <c r="F10" s="71"/>
    </row>
    <row r="11" spans="1:12" ht="69" x14ac:dyDescent="0.25">
      <c r="A11" s="424">
        <v>7</v>
      </c>
      <c r="B11" s="435" t="s">
        <v>15</v>
      </c>
      <c r="C11" s="423" t="s">
        <v>1327</v>
      </c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17.25" x14ac:dyDescent="0.25">
      <c r="A12" s="424">
        <v>8</v>
      </c>
      <c r="B12" s="435" t="s">
        <v>1328</v>
      </c>
      <c r="C12" s="423" t="s">
        <v>1349</v>
      </c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17.25" x14ac:dyDescent="0.25">
      <c r="A13" s="424">
        <v>9</v>
      </c>
      <c r="B13" s="435" t="s">
        <v>1323</v>
      </c>
      <c r="C13" s="423" t="s">
        <v>1324</v>
      </c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7.25" x14ac:dyDescent="0.25">
      <c r="A14" s="424">
        <v>10</v>
      </c>
      <c r="B14" s="422" t="s">
        <v>1329</v>
      </c>
      <c r="C14" s="423" t="s">
        <v>1330</v>
      </c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17.25" x14ac:dyDescent="0.25">
      <c r="A15" s="424">
        <v>11</v>
      </c>
      <c r="B15" s="422" t="s">
        <v>1331</v>
      </c>
      <c r="C15" s="423" t="s">
        <v>1332</v>
      </c>
      <c r="D15" s="71"/>
      <c r="E15" s="71"/>
      <c r="F15" s="71"/>
      <c r="G15" s="71"/>
      <c r="H15" s="71"/>
      <c r="I15" s="71"/>
      <c r="J15" s="71"/>
      <c r="K15" s="71"/>
      <c r="L15" s="71"/>
    </row>
    <row r="16" spans="1:12" ht="34.5" x14ac:dyDescent="0.25">
      <c r="A16" s="424">
        <v>12</v>
      </c>
      <c r="B16" s="422" t="s">
        <v>17</v>
      </c>
      <c r="C16" s="423" t="s">
        <v>1320</v>
      </c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34.5" x14ac:dyDescent="0.25">
      <c r="A17" s="424">
        <v>13</v>
      </c>
      <c r="B17" s="422" t="s">
        <v>18</v>
      </c>
      <c r="C17" s="423" t="s">
        <v>1333</v>
      </c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94.5" x14ac:dyDescent="0.25">
      <c r="A18" s="432">
        <v>14</v>
      </c>
      <c r="B18" s="436" t="s">
        <v>1334</v>
      </c>
      <c r="C18" s="433" t="s">
        <v>1325</v>
      </c>
      <c r="D18" s="71"/>
      <c r="E18" s="71"/>
      <c r="F18" s="71"/>
      <c r="G18" s="71"/>
      <c r="H18" s="71"/>
      <c r="I18" s="71"/>
      <c r="J18" s="71"/>
      <c r="K18" s="71"/>
      <c r="L18" s="71"/>
    </row>
    <row r="19" spans="1:12" ht="17.25" x14ac:dyDescent="0.25">
      <c r="A19" s="502"/>
      <c r="B19" s="502"/>
      <c r="C19" s="503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17.25" x14ac:dyDescent="0.25">
      <c r="A20" s="504"/>
      <c r="B20" s="504"/>
      <c r="C20" s="505"/>
      <c r="D20" s="71"/>
      <c r="E20" s="71"/>
      <c r="F20" s="71"/>
      <c r="G20" s="71"/>
      <c r="H20" s="71"/>
      <c r="I20" s="71"/>
      <c r="J20" s="71"/>
      <c r="K20" s="71"/>
      <c r="L20" s="71"/>
    </row>
    <row r="21" spans="1:12" ht="17.25" x14ac:dyDescent="0.25">
      <c r="A21" s="504"/>
      <c r="B21" s="504"/>
      <c r="C21" s="505"/>
      <c r="D21" s="71"/>
      <c r="E21" s="71"/>
      <c r="F21" s="71"/>
      <c r="G21" s="71"/>
      <c r="H21" s="71"/>
      <c r="I21" s="71"/>
      <c r="J21" s="71"/>
      <c r="K21" s="71"/>
      <c r="L21" s="71"/>
    </row>
    <row r="22" spans="1:12" ht="17.25" x14ac:dyDescent="0.25">
      <c r="A22" s="504"/>
      <c r="B22" s="504"/>
      <c r="C22" s="505"/>
      <c r="D22" s="71"/>
      <c r="E22" s="71"/>
      <c r="F22" s="71"/>
      <c r="G22" s="71"/>
      <c r="H22" s="71"/>
      <c r="I22" s="71"/>
      <c r="J22" s="71"/>
      <c r="K22" s="71"/>
      <c r="L22" s="71"/>
    </row>
    <row r="23" spans="1:12" ht="17.25" x14ac:dyDescent="0.25">
      <c r="A23" s="504"/>
      <c r="B23" s="504"/>
      <c r="C23" s="505"/>
      <c r="D23" s="71"/>
      <c r="E23" s="71"/>
      <c r="F23" s="71"/>
      <c r="G23" s="71"/>
      <c r="H23" s="71"/>
      <c r="I23" s="71"/>
      <c r="J23" s="71"/>
      <c r="K23" s="71"/>
      <c r="L23" s="71"/>
    </row>
    <row r="24" spans="1:12" ht="17.25" x14ac:dyDescent="0.25">
      <c r="A24" s="504"/>
      <c r="B24" s="504"/>
      <c r="C24" s="505"/>
      <c r="D24" s="71"/>
      <c r="E24" s="71"/>
      <c r="F24" s="71"/>
      <c r="G24" s="71"/>
      <c r="H24" s="71"/>
      <c r="I24" s="71"/>
      <c r="J24" s="71"/>
      <c r="K24" s="71"/>
      <c r="L24" s="71"/>
    </row>
    <row r="25" spans="1:12" ht="17.25" x14ac:dyDescent="0.25">
      <c r="A25" s="504"/>
      <c r="B25" s="504"/>
      <c r="C25" s="506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7.25" x14ac:dyDescent="0.25">
      <c r="A26" s="504"/>
      <c r="B26" s="504"/>
      <c r="C26" s="506"/>
      <c r="D26" s="71"/>
      <c r="E26" s="71"/>
      <c r="F26" s="71"/>
      <c r="G26" s="71"/>
      <c r="H26" s="71"/>
      <c r="I26" s="71"/>
      <c r="J26" s="71"/>
      <c r="K26" s="71"/>
      <c r="L26" s="71"/>
    </row>
    <row r="27" spans="1:12" ht="17.25" x14ac:dyDescent="0.25">
      <c r="A27" s="504"/>
      <c r="B27" s="504"/>
      <c r="C27" s="506"/>
      <c r="D27" s="71"/>
      <c r="E27" s="71"/>
      <c r="F27" s="71"/>
      <c r="G27" s="71"/>
      <c r="H27" s="71"/>
      <c r="I27" s="71"/>
      <c r="J27" s="71"/>
      <c r="K27" s="71"/>
      <c r="L27" s="71"/>
    </row>
    <row r="28" spans="1:12" ht="17.25" x14ac:dyDescent="0.25">
      <c r="A28" s="504"/>
      <c r="B28" s="504"/>
      <c r="C28" s="506"/>
      <c r="D28" s="71"/>
      <c r="E28" s="71"/>
      <c r="F28" s="71"/>
    </row>
    <row r="29" spans="1:12" ht="17.25" x14ac:dyDescent="0.25">
      <c r="A29" s="504"/>
      <c r="B29" s="504"/>
      <c r="C29" s="506"/>
      <c r="D29" s="71"/>
      <c r="E29" s="71"/>
      <c r="F29" s="71"/>
    </row>
    <row r="30" spans="1:12" ht="17.25" x14ac:dyDescent="0.25">
      <c r="A30" s="504"/>
      <c r="B30" s="504"/>
      <c r="C30" s="506"/>
      <c r="D30" s="71"/>
      <c r="E30" s="71"/>
      <c r="F30" s="71"/>
    </row>
    <row r="31" spans="1:12" ht="17.25" x14ac:dyDescent="0.25">
      <c r="A31" s="504"/>
      <c r="B31" s="504"/>
      <c r="C31" s="506"/>
      <c r="D31" s="71"/>
      <c r="E31" s="71"/>
      <c r="F31" s="71"/>
    </row>
    <row r="32" spans="1:12" ht="17.25" x14ac:dyDescent="0.25">
      <c r="A32" s="431"/>
      <c r="B32" s="431"/>
      <c r="C32" s="434"/>
    </row>
    <row r="33" spans="1:3" ht="17.25" x14ac:dyDescent="0.25">
      <c r="A33" s="431"/>
      <c r="B33" s="431"/>
      <c r="C33" s="434"/>
    </row>
    <row r="34" spans="1:3" ht="17.25" x14ac:dyDescent="0.25">
      <c r="A34" s="431"/>
      <c r="B34" s="431"/>
      <c r="C34" s="434"/>
    </row>
    <row r="35" spans="1:3" ht="17.25" x14ac:dyDescent="0.25">
      <c r="A35" s="431"/>
      <c r="B35" s="431"/>
      <c r="C35" s="434"/>
    </row>
    <row r="36" spans="1:3" ht="17.25" x14ac:dyDescent="0.25">
      <c r="A36" s="431"/>
      <c r="B36" s="431"/>
      <c r="C36" s="434"/>
    </row>
    <row r="37" spans="1:3" x14ac:dyDescent="0.25">
      <c r="A37" s="429"/>
      <c r="B37" s="429"/>
      <c r="C37" s="429"/>
    </row>
  </sheetData>
  <sheetProtection algorithmName="SHA-512" hashValue="4OCBJT/+01LpBbFH7lgwgVBP4tYwDzCUMl2O2m+f8tOavTIFUtPNbmArBsblmn2X1X5m3xuGWJF8m3KsJeE0LQ==" saltValue="+/1G2r7fzgJM0wXoJ79kGw==" spinCount="100000" sheet="1" objects="1" scenarios="1" selectLockedCells="1"/>
  <mergeCells count="2">
    <mergeCell ref="A1:C1"/>
    <mergeCell ref="A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4"/>
  <sheetViews>
    <sheetView zoomScale="50" zoomScaleNormal="50" zoomScaleSheetLayoutView="55" workbookViewId="0">
      <selection activeCell="H100" sqref="H100"/>
    </sheetView>
  </sheetViews>
  <sheetFormatPr defaultRowHeight="15" x14ac:dyDescent="0.25"/>
  <cols>
    <col min="1" max="1" width="11.85546875" customWidth="1"/>
    <col min="2" max="2" width="17.28515625" customWidth="1"/>
    <col min="3" max="3" width="52.5703125" customWidth="1"/>
    <col min="5" max="5" width="36.140625" customWidth="1"/>
    <col min="6" max="6" width="14.5703125" customWidth="1"/>
    <col min="7" max="7" width="38.140625" customWidth="1"/>
    <col min="8" max="8" width="14" customWidth="1"/>
    <col min="9" max="9" width="9.7109375" customWidth="1"/>
    <col min="10" max="10" width="15.5703125" customWidth="1"/>
    <col min="11" max="11" width="14.85546875" customWidth="1"/>
    <col min="12" max="12" width="16.7109375" customWidth="1"/>
    <col min="13" max="13" width="20.85546875" customWidth="1"/>
    <col min="14" max="14" width="21.5703125" customWidth="1"/>
    <col min="16" max="16" width="13.140625" customWidth="1"/>
  </cols>
  <sheetData>
    <row r="1" spans="1:17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  <c r="Q1" s="71"/>
    </row>
    <row r="2" spans="1:17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  <c r="Q2" s="71"/>
    </row>
    <row r="3" spans="1:17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  <c r="Q3" s="71"/>
    </row>
    <row r="4" spans="1:17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  <c r="Q4" s="71"/>
    </row>
    <row r="5" spans="1:17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  <c r="Q5" s="71"/>
    </row>
    <row r="6" spans="1:17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  <c r="Q6" s="71"/>
    </row>
    <row r="7" spans="1:17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  <c r="Q7" s="71"/>
    </row>
    <row r="8" spans="1:17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  <c r="Q8" s="71"/>
    </row>
    <row r="9" spans="1:17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  <c r="Q9" s="71"/>
    </row>
    <row r="10" spans="1:17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17" x14ac:dyDescent="0.25">
      <c r="A13" s="71"/>
      <c r="B13" s="71"/>
      <c r="C13" s="185" t="s">
        <v>6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 ht="6" customHeight="1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7" ht="13.5" customHeight="1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7" ht="78.75" customHeight="1" thickTop="1" thickBot="1" x14ac:dyDescent="0.3">
      <c r="A16" s="508" t="s">
        <v>10</v>
      </c>
      <c r="B16" s="437" t="s">
        <v>99</v>
      </c>
      <c r="C16" s="519" t="s">
        <v>12</v>
      </c>
      <c r="D16" s="519" t="s">
        <v>13</v>
      </c>
      <c r="E16" s="437" t="s">
        <v>14</v>
      </c>
      <c r="F16" s="437" t="s">
        <v>732</v>
      </c>
      <c r="G16" s="437" t="s">
        <v>15</v>
      </c>
      <c r="H16" s="441" t="s">
        <v>1289</v>
      </c>
      <c r="I16" s="444" t="s">
        <v>16</v>
      </c>
      <c r="J16" s="444" t="s">
        <v>1290</v>
      </c>
      <c r="K16" s="527" t="s">
        <v>1291</v>
      </c>
      <c r="L16" s="528" t="s">
        <v>17</v>
      </c>
      <c r="M16" s="529" t="s">
        <v>18</v>
      </c>
      <c r="N16" s="447" t="s">
        <v>100</v>
      </c>
      <c r="O16" s="186"/>
      <c r="P16" s="71"/>
      <c r="Q16" s="71"/>
    </row>
    <row r="17" spans="1:17" ht="16.5" thickTop="1" x14ac:dyDescent="0.25">
      <c r="A17" s="509" t="s">
        <v>20</v>
      </c>
      <c r="B17" s="438" t="s">
        <v>21</v>
      </c>
      <c r="C17" s="438" t="s">
        <v>22</v>
      </c>
      <c r="D17" s="438" t="s">
        <v>23</v>
      </c>
      <c r="E17" s="438" t="s">
        <v>24</v>
      </c>
      <c r="F17" s="438" t="s">
        <v>25</v>
      </c>
      <c r="G17" s="438" t="s">
        <v>26</v>
      </c>
      <c r="H17" s="442" t="s">
        <v>27</v>
      </c>
      <c r="I17" s="445" t="s">
        <v>28</v>
      </c>
      <c r="J17" s="530" t="s">
        <v>29</v>
      </c>
      <c r="K17" s="531" t="s">
        <v>30</v>
      </c>
      <c r="L17" s="532" t="s">
        <v>31</v>
      </c>
      <c r="M17" s="533" t="s">
        <v>32</v>
      </c>
      <c r="N17" s="448" t="s">
        <v>178</v>
      </c>
      <c r="O17" s="186"/>
      <c r="P17" s="71"/>
      <c r="Q17" s="71"/>
    </row>
    <row r="18" spans="1:17" ht="19.5" thickBot="1" x14ac:dyDescent="0.35">
      <c r="A18" s="510"/>
      <c r="B18" s="439"/>
      <c r="C18" s="439"/>
      <c r="D18" s="439"/>
      <c r="E18" s="439"/>
      <c r="F18" s="439"/>
      <c r="G18" s="439"/>
      <c r="H18" s="443"/>
      <c r="I18" s="446"/>
      <c r="J18" s="534" t="s">
        <v>1292</v>
      </c>
      <c r="K18" s="535" t="s">
        <v>1293</v>
      </c>
      <c r="L18" s="536"/>
      <c r="M18" s="537" t="s">
        <v>1294</v>
      </c>
      <c r="N18" s="449"/>
      <c r="O18" s="71"/>
      <c r="P18" s="450"/>
      <c r="Q18" s="450"/>
    </row>
    <row r="19" spans="1:17" ht="15.75" x14ac:dyDescent="0.25">
      <c r="A19" s="511"/>
      <c r="B19" s="440"/>
      <c r="C19" s="440" t="s">
        <v>33</v>
      </c>
      <c r="D19" s="440"/>
      <c r="E19" s="440"/>
      <c r="F19" s="440"/>
      <c r="G19" s="440"/>
      <c r="H19" s="440"/>
      <c r="I19" s="440"/>
      <c r="J19" s="440"/>
      <c r="K19" s="538"/>
      <c r="L19" s="539"/>
      <c r="M19" s="540"/>
      <c r="N19" s="451"/>
      <c r="O19" s="91"/>
      <c r="P19" s="71"/>
      <c r="Q19" s="71"/>
    </row>
    <row r="20" spans="1:17" ht="31.5" x14ac:dyDescent="0.25">
      <c r="A20" s="512" t="s">
        <v>20</v>
      </c>
      <c r="B20" s="205"/>
      <c r="C20" s="242" t="s">
        <v>733</v>
      </c>
      <c r="D20" s="236" t="s">
        <v>35</v>
      </c>
      <c r="E20" s="507" t="s">
        <v>1350</v>
      </c>
      <c r="F20" s="235" t="s">
        <v>734</v>
      </c>
      <c r="G20" s="235"/>
      <c r="H20" s="331"/>
      <c r="I20" s="202"/>
      <c r="J20" s="331">
        <f>H20*I20/100</f>
        <v>0</v>
      </c>
      <c r="K20" s="541">
        <f>H20+J20</f>
        <v>0</v>
      </c>
      <c r="L20" s="542">
        <v>3</v>
      </c>
      <c r="M20" s="543">
        <f>K20*L20</f>
        <v>0</v>
      </c>
      <c r="N20" s="238"/>
      <c r="O20" s="71"/>
      <c r="P20" s="91"/>
      <c r="Q20" s="91"/>
    </row>
    <row r="21" spans="1:17" ht="45.75" customHeight="1" x14ac:dyDescent="0.25">
      <c r="A21" s="513" t="s">
        <v>21</v>
      </c>
      <c r="B21" s="205"/>
      <c r="C21" s="242" t="s">
        <v>735</v>
      </c>
      <c r="D21" s="236" t="s">
        <v>35</v>
      </c>
      <c r="E21" s="507" t="s">
        <v>1165</v>
      </c>
      <c r="F21" s="235" t="s">
        <v>734</v>
      </c>
      <c r="G21" s="235"/>
      <c r="H21" s="331"/>
      <c r="I21" s="202"/>
      <c r="J21" s="331">
        <f t="shared" ref="J21:J70" si="0">H21*I21/100</f>
        <v>0</v>
      </c>
      <c r="K21" s="541">
        <f t="shared" ref="K21:K74" si="1">H21+J21</f>
        <v>0</v>
      </c>
      <c r="L21" s="542">
        <v>10</v>
      </c>
      <c r="M21" s="543">
        <f t="shared" ref="M21:M74" si="2">K21*L21</f>
        <v>0</v>
      </c>
      <c r="N21" s="238"/>
      <c r="O21" s="71"/>
      <c r="P21" s="91"/>
      <c r="Q21" s="91"/>
    </row>
    <row r="22" spans="1:17" ht="31.5" x14ac:dyDescent="0.25">
      <c r="A22" s="513" t="s">
        <v>22</v>
      </c>
      <c r="B22" s="205"/>
      <c r="C22" s="242" t="s">
        <v>736</v>
      </c>
      <c r="D22" s="236" t="s">
        <v>39</v>
      </c>
      <c r="E22" s="507" t="s">
        <v>1165</v>
      </c>
      <c r="F22" s="235" t="s">
        <v>734</v>
      </c>
      <c r="G22" s="235"/>
      <c r="H22" s="331"/>
      <c r="I22" s="202"/>
      <c r="J22" s="331">
        <f t="shared" si="0"/>
        <v>0</v>
      </c>
      <c r="K22" s="541">
        <f t="shared" si="1"/>
        <v>0</v>
      </c>
      <c r="L22" s="542">
        <v>65</v>
      </c>
      <c r="M22" s="543">
        <f t="shared" si="2"/>
        <v>0</v>
      </c>
      <c r="N22" s="238"/>
      <c r="O22" s="71"/>
      <c r="P22" s="91"/>
      <c r="Q22" s="91"/>
    </row>
    <row r="23" spans="1:17" ht="15.75" x14ac:dyDescent="0.25">
      <c r="A23" s="512" t="s">
        <v>23</v>
      </c>
      <c r="B23" s="205"/>
      <c r="C23" s="242" t="s">
        <v>1226</v>
      </c>
      <c r="D23" s="236" t="s">
        <v>39</v>
      </c>
      <c r="E23" s="507" t="s">
        <v>1165</v>
      </c>
      <c r="F23" s="235" t="s">
        <v>734</v>
      </c>
      <c r="G23" s="235"/>
      <c r="H23" s="331"/>
      <c r="I23" s="202"/>
      <c r="J23" s="331">
        <f t="shared" si="0"/>
        <v>0</v>
      </c>
      <c r="K23" s="541">
        <f t="shared" si="1"/>
        <v>0</v>
      </c>
      <c r="L23" s="542">
        <v>270</v>
      </c>
      <c r="M23" s="543">
        <f t="shared" si="2"/>
        <v>0</v>
      </c>
      <c r="N23" s="238"/>
      <c r="O23" s="91"/>
      <c r="P23" s="71"/>
      <c r="Q23" s="71"/>
    </row>
    <row r="24" spans="1:17" ht="31.5" x14ac:dyDescent="0.25">
      <c r="A24" s="513" t="s">
        <v>24</v>
      </c>
      <c r="B24" s="205"/>
      <c r="C24" s="242" t="s">
        <v>737</v>
      </c>
      <c r="D24" s="236" t="s">
        <v>39</v>
      </c>
      <c r="E24" s="507" t="s">
        <v>40</v>
      </c>
      <c r="F24" s="235" t="s">
        <v>734</v>
      </c>
      <c r="G24" s="235"/>
      <c r="H24" s="331"/>
      <c r="I24" s="202"/>
      <c r="J24" s="331">
        <f t="shared" si="0"/>
        <v>0</v>
      </c>
      <c r="K24" s="541">
        <f t="shared" si="1"/>
        <v>0</v>
      </c>
      <c r="L24" s="542">
        <v>50</v>
      </c>
      <c r="M24" s="543">
        <f t="shared" si="2"/>
        <v>0</v>
      </c>
      <c r="N24" s="238"/>
      <c r="O24" s="91"/>
      <c r="P24" s="71"/>
      <c r="Q24" s="71"/>
    </row>
    <row r="25" spans="1:17" ht="31.5" x14ac:dyDescent="0.25">
      <c r="A25" s="513" t="s">
        <v>25</v>
      </c>
      <c r="B25" s="205"/>
      <c r="C25" s="242" t="s">
        <v>738</v>
      </c>
      <c r="D25" s="236" t="s">
        <v>39</v>
      </c>
      <c r="E25" s="507" t="s">
        <v>40</v>
      </c>
      <c r="F25" s="235" t="s">
        <v>734</v>
      </c>
      <c r="G25" s="235"/>
      <c r="H25" s="331"/>
      <c r="I25" s="202"/>
      <c r="J25" s="331">
        <f t="shared" si="0"/>
        <v>0</v>
      </c>
      <c r="K25" s="541">
        <f t="shared" si="1"/>
        <v>0</v>
      </c>
      <c r="L25" s="542">
        <v>15</v>
      </c>
      <c r="M25" s="543">
        <f t="shared" si="2"/>
        <v>0</v>
      </c>
      <c r="N25" s="238"/>
      <c r="O25" s="91"/>
      <c r="P25" s="71"/>
      <c r="Q25" s="71"/>
    </row>
    <row r="26" spans="1:17" ht="31.5" x14ac:dyDescent="0.25">
      <c r="A26" s="512" t="s">
        <v>26</v>
      </c>
      <c r="B26" s="205"/>
      <c r="C26" s="242" t="s">
        <v>739</v>
      </c>
      <c r="D26" s="236" t="s">
        <v>39</v>
      </c>
      <c r="E26" s="507" t="s">
        <v>41</v>
      </c>
      <c r="F26" s="235" t="s">
        <v>734</v>
      </c>
      <c r="G26" s="235"/>
      <c r="H26" s="331"/>
      <c r="I26" s="202"/>
      <c r="J26" s="331">
        <f t="shared" si="0"/>
        <v>0</v>
      </c>
      <c r="K26" s="541">
        <f t="shared" si="1"/>
        <v>0</v>
      </c>
      <c r="L26" s="542">
        <v>5315</v>
      </c>
      <c r="M26" s="543">
        <f t="shared" si="2"/>
        <v>0</v>
      </c>
      <c r="N26" s="238"/>
      <c r="O26" s="239" t="s">
        <v>42</v>
      </c>
      <c r="P26" s="71"/>
      <c r="Q26" s="71"/>
    </row>
    <row r="27" spans="1:17" ht="15.75" x14ac:dyDescent="0.25">
      <c r="A27" s="513" t="s">
        <v>27</v>
      </c>
      <c r="B27" s="205"/>
      <c r="C27" s="242" t="s">
        <v>740</v>
      </c>
      <c r="D27" s="236" t="s">
        <v>39</v>
      </c>
      <c r="E27" s="507" t="s">
        <v>43</v>
      </c>
      <c r="F27" s="235" t="s">
        <v>734</v>
      </c>
      <c r="G27" s="235"/>
      <c r="H27" s="331"/>
      <c r="I27" s="202"/>
      <c r="J27" s="331">
        <f t="shared" si="0"/>
        <v>0</v>
      </c>
      <c r="K27" s="541">
        <f t="shared" si="1"/>
        <v>0</v>
      </c>
      <c r="L27" s="542">
        <v>500</v>
      </c>
      <c r="M27" s="543">
        <f t="shared" si="2"/>
        <v>0</v>
      </c>
      <c r="N27" s="238"/>
      <c r="O27" s="91"/>
      <c r="P27" s="71"/>
      <c r="Q27" s="71"/>
    </row>
    <row r="28" spans="1:17" ht="15.75" x14ac:dyDescent="0.25">
      <c r="A28" s="513" t="s">
        <v>28</v>
      </c>
      <c r="B28" s="71"/>
      <c r="C28" s="242" t="s">
        <v>762</v>
      </c>
      <c r="D28" s="236" t="s">
        <v>35</v>
      </c>
      <c r="E28" s="507" t="s">
        <v>1205</v>
      </c>
      <c r="F28" s="235" t="s">
        <v>734</v>
      </c>
      <c r="G28" s="235"/>
      <c r="H28" s="331"/>
      <c r="I28" s="202"/>
      <c r="J28" s="331">
        <f t="shared" si="0"/>
        <v>0</v>
      </c>
      <c r="K28" s="541">
        <f t="shared" si="1"/>
        <v>0</v>
      </c>
      <c r="L28" s="542">
        <v>30</v>
      </c>
      <c r="M28" s="543">
        <f t="shared" si="2"/>
        <v>0</v>
      </c>
      <c r="N28" s="238"/>
      <c r="O28" s="91"/>
      <c r="P28" s="71"/>
      <c r="Q28" s="71"/>
    </row>
    <row r="29" spans="1:17" ht="15.75" x14ac:dyDescent="0.25">
      <c r="A29" s="512" t="s">
        <v>29</v>
      </c>
      <c r="B29" s="205"/>
      <c r="C29" s="242" t="s">
        <v>741</v>
      </c>
      <c r="D29" s="236" t="s">
        <v>39</v>
      </c>
      <c r="E29" s="507" t="s">
        <v>43</v>
      </c>
      <c r="F29" s="235" t="s">
        <v>734</v>
      </c>
      <c r="G29" s="235"/>
      <c r="H29" s="331"/>
      <c r="I29" s="202"/>
      <c r="J29" s="331">
        <f t="shared" si="0"/>
        <v>0</v>
      </c>
      <c r="K29" s="541">
        <f t="shared" si="1"/>
        <v>0</v>
      </c>
      <c r="L29" s="542">
        <v>1600</v>
      </c>
      <c r="M29" s="543">
        <f t="shared" si="2"/>
        <v>0</v>
      </c>
      <c r="N29" s="238"/>
      <c r="O29" s="91"/>
      <c r="P29" s="71"/>
      <c r="Q29" s="71"/>
    </row>
    <row r="30" spans="1:17" ht="31.5" x14ac:dyDescent="0.25">
      <c r="A30" s="513" t="s">
        <v>30</v>
      </c>
      <c r="B30" s="205"/>
      <c r="C30" s="242" t="s">
        <v>1202</v>
      </c>
      <c r="D30" s="236" t="s">
        <v>39</v>
      </c>
      <c r="E30" s="507" t="s">
        <v>43</v>
      </c>
      <c r="F30" s="235"/>
      <c r="G30" s="235"/>
      <c r="H30" s="331"/>
      <c r="I30" s="202"/>
      <c r="J30" s="331">
        <f t="shared" si="0"/>
        <v>0</v>
      </c>
      <c r="K30" s="541">
        <f t="shared" si="1"/>
        <v>0</v>
      </c>
      <c r="L30" s="542">
        <v>50</v>
      </c>
      <c r="M30" s="543">
        <f t="shared" si="2"/>
        <v>0</v>
      </c>
      <c r="N30" s="238"/>
      <c r="O30" s="91"/>
      <c r="P30" s="71"/>
      <c r="Q30" s="71"/>
    </row>
    <row r="31" spans="1:17" ht="45.75" customHeight="1" x14ac:dyDescent="0.25">
      <c r="A31" s="513" t="s">
        <v>31</v>
      </c>
      <c r="B31" s="205"/>
      <c r="C31" s="242" t="s">
        <v>1203</v>
      </c>
      <c r="D31" s="236" t="s">
        <v>39</v>
      </c>
      <c r="E31" s="507" t="s">
        <v>43</v>
      </c>
      <c r="F31" s="235"/>
      <c r="G31" s="235"/>
      <c r="H31" s="331"/>
      <c r="I31" s="202"/>
      <c r="J31" s="331">
        <f t="shared" si="0"/>
        <v>0</v>
      </c>
      <c r="K31" s="541">
        <f t="shared" si="1"/>
        <v>0</v>
      </c>
      <c r="L31" s="542">
        <v>50</v>
      </c>
      <c r="M31" s="543">
        <f t="shared" si="2"/>
        <v>0</v>
      </c>
      <c r="N31" s="238"/>
      <c r="O31" s="91"/>
      <c r="P31" s="71"/>
      <c r="Q31" s="71"/>
    </row>
    <row r="32" spans="1:17" ht="31.5" x14ac:dyDescent="0.25">
      <c r="A32" s="512" t="s">
        <v>32</v>
      </c>
      <c r="B32" s="205"/>
      <c r="C32" s="242" t="s">
        <v>742</v>
      </c>
      <c r="D32" s="236" t="s">
        <v>39</v>
      </c>
      <c r="E32" s="520" t="s">
        <v>44</v>
      </c>
      <c r="F32" s="236" t="s">
        <v>734</v>
      </c>
      <c r="G32" s="236"/>
      <c r="H32" s="331"/>
      <c r="I32" s="202"/>
      <c r="J32" s="331">
        <f t="shared" si="0"/>
        <v>0</v>
      </c>
      <c r="K32" s="541">
        <f t="shared" si="1"/>
        <v>0</v>
      </c>
      <c r="L32" s="542">
        <v>150</v>
      </c>
      <c r="M32" s="543">
        <f t="shared" si="2"/>
        <v>0</v>
      </c>
      <c r="N32" s="238"/>
      <c r="O32" s="91"/>
      <c r="P32" s="71"/>
      <c r="Q32" s="71"/>
    </row>
    <row r="33" spans="1:17" ht="31.5" x14ac:dyDescent="0.25">
      <c r="A33" s="513" t="s">
        <v>178</v>
      </c>
      <c r="B33" s="205"/>
      <c r="C33" s="242" t="s">
        <v>743</v>
      </c>
      <c r="D33" s="236" t="s">
        <v>39</v>
      </c>
      <c r="E33" s="520" t="s">
        <v>44</v>
      </c>
      <c r="F33" s="236" t="s">
        <v>734</v>
      </c>
      <c r="G33" s="236"/>
      <c r="H33" s="331"/>
      <c r="I33" s="202"/>
      <c r="J33" s="331">
        <f t="shared" si="0"/>
        <v>0</v>
      </c>
      <c r="K33" s="541">
        <f t="shared" si="1"/>
        <v>0</v>
      </c>
      <c r="L33" s="542">
        <v>50</v>
      </c>
      <c r="M33" s="543">
        <f t="shared" si="2"/>
        <v>0</v>
      </c>
      <c r="N33" s="238"/>
      <c r="O33" s="91"/>
      <c r="P33" s="71"/>
      <c r="Q33" s="71"/>
    </row>
    <row r="34" spans="1:17" ht="31.5" x14ac:dyDescent="0.25">
      <c r="A34" s="513" t="s">
        <v>179</v>
      </c>
      <c r="B34" s="205"/>
      <c r="C34" s="242" t="s">
        <v>744</v>
      </c>
      <c r="D34" s="236" t="s">
        <v>39</v>
      </c>
      <c r="E34" s="520" t="s">
        <v>44</v>
      </c>
      <c r="F34" s="236" t="s">
        <v>734</v>
      </c>
      <c r="G34" s="236"/>
      <c r="H34" s="331"/>
      <c r="I34" s="202"/>
      <c r="J34" s="331">
        <f t="shared" si="0"/>
        <v>0</v>
      </c>
      <c r="K34" s="541">
        <f t="shared" si="1"/>
        <v>0</v>
      </c>
      <c r="L34" s="542">
        <v>100</v>
      </c>
      <c r="M34" s="543">
        <f t="shared" si="2"/>
        <v>0</v>
      </c>
      <c r="N34" s="238"/>
      <c r="O34" s="239" t="s">
        <v>42</v>
      </c>
      <c r="P34" s="71"/>
      <c r="Q34" s="71"/>
    </row>
    <row r="35" spans="1:17" ht="48.75" customHeight="1" x14ac:dyDescent="0.25">
      <c r="A35" s="512" t="s">
        <v>180</v>
      </c>
      <c r="B35" s="205"/>
      <c r="C35" s="242" t="s">
        <v>745</v>
      </c>
      <c r="D35" s="236" t="s">
        <v>39</v>
      </c>
      <c r="E35" s="520" t="s">
        <v>44</v>
      </c>
      <c r="F35" s="236" t="s">
        <v>734</v>
      </c>
      <c r="G35" s="236"/>
      <c r="H35" s="331"/>
      <c r="I35" s="202"/>
      <c r="J35" s="331">
        <f t="shared" si="0"/>
        <v>0</v>
      </c>
      <c r="K35" s="541">
        <f t="shared" si="1"/>
        <v>0</v>
      </c>
      <c r="L35" s="542">
        <v>600</v>
      </c>
      <c r="M35" s="543">
        <f t="shared" si="2"/>
        <v>0</v>
      </c>
      <c r="N35" s="238"/>
      <c r="O35" s="239" t="s">
        <v>42</v>
      </c>
      <c r="P35" s="71"/>
      <c r="Q35" s="71"/>
    </row>
    <row r="36" spans="1:17" ht="15.75" x14ac:dyDescent="0.25">
      <c r="A36" s="513" t="s">
        <v>412</v>
      </c>
      <c r="B36" s="205"/>
      <c r="C36" s="242" t="s">
        <v>746</v>
      </c>
      <c r="D36" s="236" t="s">
        <v>39</v>
      </c>
      <c r="E36" s="507" t="s">
        <v>43</v>
      </c>
      <c r="F36" s="235" t="s">
        <v>734</v>
      </c>
      <c r="G36" s="235"/>
      <c r="H36" s="331"/>
      <c r="I36" s="202"/>
      <c r="J36" s="331">
        <f t="shared" si="0"/>
        <v>0</v>
      </c>
      <c r="K36" s="541">
        <f t="shared" si="1"/>
        <v>0</v>
      </c>
      <c r="L36" s="542">
        <v>1760</v>
      </c>
      <c r="M36" s="543">
        <f t="shared" si="2"/>
        <v>0</v>
      </c>
      <c r="N36" s="238"/>
      <c r="O36" s="91"/>
      <c r="P36" s="71"/>
      <c r="Q36" s="71"/>
    </row>
    <row r="37" spans="1:17" ht="31.5" x14ac:dyDescent="0.25">
      <c r="A37" s="513" t="s">
        <v>413</v>
      </c>
      <c r="B37" s="205"/>
      <c r="C37" s="520" t="s">
        <v>747</v>
      </c>
      <c r="D37" s="236" t="s">
        <v>39</v>
      </c>
      <c r="E37" s="520" t="s">
        <v>44</v>
      </c>
      <c r="F37" s="236" t="s">
        <v>734</v>
      </c>
      <c r="G37" s="236"/>
      <c r="H37" s="331"/>
      <c r="I37" s="202"/>
      <c r="J37" s="331">
        <f t="shared" si="0"/>
        <v>0</v>
      </c>
      <c r="K37" s="541">
        <f t="shared" si="1"/>
        <v>0</v>
      </c>
      <c r="L37" s="542">
        <v>50</v>
      </c>
      <c r="M37" s="543">
        <f t="shared" si="2"/>
        <v>0</v>
      </c>
      <c r="N37" s="238"/>
      <c r="O37" s="91"/>
      <c r="P37" s="71"/>
      <c r="Q37" s="71"/>
    </row>
    <row r="38" spans="1:17" ht="31.5" x14ac:dyDescent="0.25">
      <c r="A38" s="512" t="s">
        <v>414</v>
      </c>
      <c r="B38" s="205"/>
      <c r="C38" s="520" t="s">
        <v>748</v>
      </c>
      <c r="D38" s="236" t="s">
        <v>39</v>
      </c>
      <c r="E38" s="520" t="s">
        <v>44</v>
      </c>
      <c r="F38" s="236" t="s">
        <v>734</v>
      </c>
      <c r="G38" s="236"/>
      <c r="H38" s="331"/>
      <c r="I38" s="202"/>
      <c r="J38" s="331">
        <f t="shared" si="0"/>
        <v>0</v>
      </c>
      <c r="K38" s="541">
        <f t="shared" si="1"/>
        <v>0</v>
      </c>
      <c r="L38" s="542">
        <v>50</v>
      </c>
      <c r="M38" s="543">
        <f t="shared" si="2"/>
        <v>0</v>
      </c>
      <c r="N38" s="238"/>
      <c r="O38" s="91"/>
      <c r="P38" s="71"/>
      <c r="Q38" s="71"/>
    </row>
    <row r="39" spans="1:17" ht="15.75" x14ac:dyDescent="0.25">
      <c r="A39" s="513" t="s">
        <v>415</v>
      </c>
      <c r="B39" s="205"/>
      <c r="C39" s="242" t="s">
        <v>1338</v>
      </c>
      <c r="D39" s="236" t="s">
        <v>39</v>
      </c>
      <c r="E39" s="507" t="s">
        <v>43</v>
      </c>
      <c r="F39" s="235" t="s">
        <v>734</v>
      </c>
      <c r="G39" s="235"/>
      <c r="H39" s="331"/>
      <c r="I39" s="202"/>
      <c r="J39" s="331">
        <f t="shared" si="0"/>
        <v>0</v>
      </c>
      <c r="K39" s="541">
        <f t="shared" si="1"/>
        <v>0</v>
      </c>
      <c r="L39" s="542">
        <v>100</v>
      </c>
      <c r="M39" s="543">
        <f t="shared" si="2"/>
        <v>0</v>
      </c>
      <c r="N39" s="238"/>
      <c r="O39" s="91"/>
      <c r="P39" s="71"/>
      <c r="Q39" s="71"/>
    </row>
    <row r="40" spans="1:17" ht="31.5" x14ac:dyDescent="0.25">
      <c r="A40" s="513" t="s">
        <v>416</v>
      </c>
      <c r="B40" s="205"/>
      <c r="C40" s="242" t="s">
        <v>749</v>
      </c>
      <c r="D40" s="236" t="s">
        <v>39</v>
      </c>
      <c r="E40" s="520" t="s">
        <v>44</v>
      </c>
      <c r="F40" s="236" t="s">
        <v>734</v>
      </c>
      <c r="G40" s="236"/>
      <c r="H40" s="331"/>
      <c r="I40" s="202"/>
      <c r="J40" s="331">
        <f t="shared" si="0"/>
        <v>0</v>
      </c>
      <c r="K40" s="541">
        <f t="shared" si="1"/>
        <v>0</v>
      </c>
      <c r="L40" s="542">
        <v>50</v>
      </c>
      <c r="M40" s="543">
        <f t="shared" si="2"/>
        <v>0</v>
      </c>
      <c r="N40" s="238"/>
      <c r="O40" s="91"/>
      <c r="P40" s="71"/>
      <c r="Q40" s="71"/>
    </row>
    <row r="41" spans="1:17" ht="31.5" x14ac:dyDescent="0.25">
      <c r="A41" s="512" t="s">
        <v>417</v>
      </c>
      <c r="B41" s="205"/>
      <c r="C41" s="242" t="s">
        <v>750</v>
      </c>
      <c r="D41" s="236" t="s">
        <v>45</v>
      </c>
      <c r="E41" s="520" t="s">
        <v>36</v>
      </c>
      <c r="F41" s="236" t="s">
        <v>734</v>
      </c>
      <c r="G41" s="236"/>
      <c r="H41" s="331"/>
      <c r="I41" s="202"/>
      <c r="J41" s="331">
        <f t="shared" si="0"/>
        <v>0</v>
      </c>
      <c r="K41" s="541">
        <f t="shared" si="1"/>
        <v>0</v>
      </c>
      <c r="L41" s="542">
        <v>1</v>
      </c>
      <c r="M41" s="543">
        <f t="shared" si="2"/>
        <v>0</v>
      </c>
      <c r="N41" s="238"/>
      <c r="O41" s="91"/>
      <c r="P41" s="71"/>
      <c r="Q41" s="71"/>
    </row>
    <row r="42" spans="1:17" ht="31.5" x14ac:dyDescent="0.25">
      <c r="A42" s="513" t="s">
        <v>418</v>
      </c>
      <c r="B42" s="205"/>
      <c r="C42" s="242" t="s">
        <v>751</v>
      </c>
      <c r="D42" s="236" t="s">
        <v>45</v>
      </c>
      <c r="E42" s="520" t="s">
        <v>36</v>
      </c>
      <c r="F42" s="236" t="s">
        <v>734</v>
      </c>
      <c r="G42" s="236"/>
      <c r="H42" s="331"/>
      <c r="I42" s="202"/>
      <c r="J42" s="331">
        <f t="shared" si="0"/>
        <v>0</v>
      </c>
      <c r="K42" s="541">
        <f t="shared" si="1"/>
        <v>0</v>
      </c>
      <c r="L42" s="542">
        <v>70</v>
      </c>
      <c r="M42" s="543">
        <f t="shared" si="2"/>
        <v>0</v>
      </c>
      <c r="N42" s="238"/>
      <c r="O42" s="91"/>
      <c r="P42" s="71"/>
      <c r="Q42" s="71"/>
    </row>
    <row r="43" spans="1:17" ht="15.75" x14ac:dyDescent="0.25">
      <c r="A43" s="514"/>
      <c r="B43" s="292"/>
      <c r="C43" s="521" t="s">
        <v>46</v>
      </c>
      <c r="D43" s="237"/>
      <c r="E43" s="522"/>
      <c r="F43" s="237"/>
      <c r="G43" s="237"/>
      <c r="H43" s="332"/>
      <c r="I43" s="191"/>
      <c r="J43" s="332"/>
      <c r="K43" s="544"/>
      <c r="L43" s="545"/>
      <c r="M43" s="546"/>
      <c r="N43" s="240"/>
      <c r="O43" s="91"/>
      <c r="P43" s="71"/>
      <c r="Q43" s="71"/>
    </row>
    <row r="44" spans="1:17" ht="21.75" customHeight="1" x14ac:dyDescent="0.25">
      <c r="A44" s="513" t="s">
        <v>426</v>
      </c>
      <c r="B44" s="205"/>
      <c r="C44" s="242" t="s">
        <v>752</v>
      </c>
      <c r="D44" s="236" t="s">
        <v>35</v>
      </c>
      <c r="E44" s="507" t="s">
        <v>47</v>
      </c>
      <c r="F44" s="235" t="s">
        <v>734</v>
      </c>
      <c r="G44" s="235"/>
      <c r="H44" s="331"/>
      <c r="I44" s="202"/>
      <c r="J44" s="331">
        <f t="shared" si="0"/>
        <v>0</v>
      </c>
      <c r="K44" s="541">
        <f t="shared" si="1"/>
        <v>0</v>
      </c>
      <c r="L44" s="542">
        <v>185</v>
      </c>
      <c r="M44" s="543">
        <f t="shared" si="2"/>
        <v>0</v>
      </c>
      <c r="N44" s="238"/>
      <c r="O44" s="91"/>
      <c r="P44" s="71"/>
      <c r="Q44" s="71"/>
    </row>
    <row r="45" spans="1:17" ht="15.75" x14ac:dyDescent="0.25">
      <c r="A45" s="514"/>
      <c r="B45" s="211"/>
      <c r="C45" s="521" t="s">
        <v>48</v>
      </c>
      <c r="D45" s="237"/>
      <c r="E45" s="523"/>
      <c r="F45" s="213"/>
      <c r="G45" s="213"/>
      <c r="H45" s="332"/>
      <c r="I45" s="191"/>
      <c r="J45" s="332"/>
      <c r="K45" s="544"/>
      <c r="L45" s="545"/>
      <c r="M45" s="546"/>
      <c r="N45" s="240"/>
      <c r="O45" s="91"/>
      <c r="P45" s="71"/>
      <c r="Q45" s="71"/>
    </row>
    <row r="46" spans="1:17" ht="15.75" x14ac:dyDescent="0.25">
      <c r="A46" s="513" t="s">
        <v>428</v>
      </c>
      <c r="B46" s="205"/>
      <c r="C46" s="242" t="s">
        <v>753</v>
      </c>
      <c r="D46" s="236" t="s">
        <v>45</v>
      </c>
      <c r="E46" s="507" t="s">
        <v>49</v>
      </c>
      <c r="F46" s="235" t="s">
        <v>734</v>
      </c>
      <c r="G46" s="235"/>
      <c r="H46" s="331"/>
      <c r="I46" s="202"/>
      <c r="J46" s="331">
        <f t="shared" si="0"/>
        <v>0</v>
      </c>
      <c r="K46" s="541">
        <f t="shared" si="1"/>
        <v>0</v>
      </c>
      <c r="L46" s="542">
        <v>4400</v>
      </c>
      <c r="M46" s="543">
        <f t="shared" si="2"/>
        <v>0</v>
      </c>
      <c r="N46" s="238"/>
      <c r="O46" s="91"/>
      <c r="P46" s="71"/>
      <c r="Q46" s="71"/>
    </row>
    <row r="47" spans="1:17" ht="15.75" x14ac:dyDescent="0.25">
      <c r="A47" s="513" t="s">
        <v>430</v>
      </c>
      <c r="B47" s="205"/>
      <c r="C47" s="242" t="s">
        <v>754</v>
      </c>
      <c r="D47" s="236" t="s">
        <v>45</v>
      </c>
      <c r="E47" s="507" t="s">
        <v>49</v>
      </c>
      <c r="F47" s="235" t="s">
        <v>734</v>
      </c>
      <c r="G47" s="235"/>
      <c r="H47" s="331"/>
      <c r="I47" s="202"/>
      <c r="J47" s="331">
        <f t="shared" si="0"/>
        <v>0</v>
      </c>
      <c r="K47" s="541">
        <f t="shared" si="1"/>
        <v>0</v>
      </c>
      <c r="L47" s="542">
        <v>15</v>
      </c>
      <c r="M47" s="543">
        <f t="shared" si="2"/>
        <v>0</v>
      </c>
      <c r="N47" s="238"/>
      <c r="O47" s="91"/>
      <c r="P47" s="71"/>
      <c r="Q47" s="71"/>
    </row>
    <row r="48" spans="1:17" ht="31.5" x14ac:dyDescent="0.25">
      <c r="A48" s="513" t="s">
        <v>431</v>
      </c>
      <c r="B48" s="205"/>
      <c r="C48" s="242" t="s">
        <v>755</v>
      </c>
      <c r="D48" s="236" t="s">
        <v>45</v>
      </c>
      <c r="E48" s="520" t="s">
        <v>50</v>
      </c>
      <c r="F48" s="236" t="s">
        <v>734</v>
      </c>
      <c r="G48" s="236"/>
      <c r="H48" s="331"/>
      <c r="I48" s="202"/>
      <c r="J48" s="331">
        <f t="shared" si="0"/>
        <v>0</v>
      </c>
      <c r="K48" s="541">
        <f t="shared" si="1"/>
        <v>0</v>
      </c>
      <c r="L48" s="542">
        <v>15</v>
      </c>
      <c r="M48" s="543">
        <f t="shared" si="2"/>
        <v>0</v>
      </c>
      <c r="N48" s="238"/>
      <c r="O48" s="91"/>
      <c r="P48" s="71"/>
      <c r="Q48" s="71"/>
    </row>
    <row r="49" spans="1:17" ht="31.5" x14ac:dyDescent="0.25">
      <c r="A49" s="513" t="s">
        <v>433</v>
      </c>
      <c r="B49" s="205"/>
      <c r="C49" s="242" t="s">
        <v>756</v>
      </c>
      <c r="D49" s="236" t="s">
        <v>45</v>
      </c>
      <c r="E49" s="520" t="s">
        <v>50</v>
      </c>
      <c r="F49" s="236" t="s">
        <v>734</v>
      </c>
      <c r="G49" s="236"/>
      <c r="H49" s="331"/>
      <c r="I49" s="202"/>
      <c r="J49" s="331">
        <f t="shared" si="0"/>
        <v>0</v>
      </c>
      <c r="K49" s="541">
        <f t="shared" si="1"/>
        <v>0</v>
      </c>
      <c r="L49" s="542">
        <v>15</v>
      </c>
      <c r="M49" s="543">
        <f t="shared" si="2"/>
        <v>0</v>
      </c>
      <c r="N49" s="238"/>
      <c r="O49" s="91"/>
      <c r="P49" s="71"/>
      <c r="Q49" s="71"/>
    </row>
    <row r="50" spans="1:17" ht="31.5" x14ac:dyDescent="0.25">
      <c r="A50" s="513" t="s">
        <v>434</v>
      </c>
      <c r="B50" s="205"/>
      <c r="C50" s="242" t="s">
        <v>757</v>
      </c>
      <c r="D50" s="236" t="s">
        <v>45</v>
      </c>
      <c r="E50" s="520" t="s">
        <v>50</v>
      </c>
      <c r="F50" s="236" t="s">
        <v>734</v>
      </c>
      <c r="G50" s="236"/>
      <c r="H50" s="331"/>
      <c r="I50" s="202"/>
      <c r="J50" s="331">
        <f t="shared" si="0"/>
        <v>0</v>
      </c>
      <c r="K50" s="541">
        <f t="shared" si="1"/>
        <v>0</v>
      </c>
      <c r="L50" s="542">
        <v>700</v>
      </c>
      <c r="M50" s="543">
        <f t="shared" si="2"/>
        <v>0</v>
      </c>
      <c r="N50" s="238"/>
      <c r="O50" s="91"/>
      <c r="P50" s="71"/>
      <c r="Q50" s="71"/>
    </row>
    <row r="51" spans="1:17" ht="31.5" x14ac:dyDescent="0.25">
      <c r="A51" s="513" t="s">
        <v>435</v>
      </c>
      <c r="B51" s="205"/>
      <c r="C51" s="242" t="s">
        <v>758</v>
      </c>
      <c r="D51" s="236" t="s">
        <v>45</v>
      </c>
      <c r="E51" s="520" t="s">
        <v>50</v>
      </c>
      <c r="F51" s="236" t="s">
        <v>734</v>
      </c>
      <c r="G51" s="236"/>
      <c r="H51" s="331"/>
      <c r="I51" s="202"/>
      <c r="J51" s="331">
        <f t="shared" si="0"/>
        <v>0</v>
      </c>
      <c r="K51" s="541">
        <f t="shared" si="1"/>
        <v>0</v>
      </c>
      <c r="L51" s="542">
        <v>25</v>
      </c>
      <c r="M51" s="543">
        <f t="shared" si="2"/>
        <v>0</v>
      </c>
      <c r="N51" s="238"/>
      <c r="O51" s="91"/>
      <c r="P51" s="71"/>
      <c r="Q51" s="71"/>
    </row>
    <row r="52" spans="1:17" ht="31.5" x14ac:dyDescent="0.25">
      <c r="A52" s="513" t="s">
        <v>436</v>
      </c>
      <c r="B52" s="205"/>
      <c r="C52" s="242" t="s">
        <v>759</v>
      </c>
      <c r="D52" s="236" t="s">
        <v>45</v>
      </c>
      <c r="E52" s="520" t="s">
        <v>50</v>
      </c>
      <c r="F52" s="236" t="s">
        <v>734</v>
      </c>
      <c r="G52" s="236"/>
      <c r="H52" s="331"/>
      <c r="I52" s="202"/>
      <c r="J52" s="331">
        <f t="shared" si="0"/>
        <v>0</v>
      </c>
      <c r="K52" s="541">
        <f t="shared" si="1"/>
        <v>0</v>
      </c>
      <c r="L52" s="542">
        <v>150</v>
      </c>
      <c r="M52" s="543">
        <f t="shared" si="2"/>
        <v>0</v>
      </c>
      <c r="N52" s="238"/>
      <c r="O52" s="91"/>
      <c r="P52" s="71"/>
      <c r="Q52" s="71"/>
    </row>
    <row r="53" spans="1:17" ht="31.5" x14ac:dyDescent="0.25">
      <c r="A53" s="513" t="s">
        <v>437</v>
      </c>
      <c r="B53" s="205"/>
      <c r="C53" s="242" t="s">
        <v>1204</v>
      </c>
      <c r="D53" s="236" t="s">
        <v>45</v>
      </c>
      <c r="E53" s="520" t="s">
        <v>50</v>
      </c>
      <c r="F53" s="236" t="s">
        <v>734</v>
      </c>
      <c r="G53" s="236"/>
      <c r="H53" s="331"/>
      <c r="I53" s="202"/>
      <c r="J53" s="331">
        <f t="shared" si="0"/>
        <v>0</v>
      </c>
      <c r="K53" s="541">
        <f t="shared" si="1"/>
        <v>0</v>
      </c>
      <c r="L53" s="542">
        <v>100</v>
      </c>
      <c r="M53" s="543">
        <f t="shared" si="2"/>
        <v>0</v>
      </c>
      <c r="N53" s="238"/>
      <c r="O53" s="91"/>
      <c r="P53" s="71"/>
      <c r="Q53" s="71"/>
    </row>
    <row r="54" spans="1:17" ht="15.75" x14ac:dyDescent="0.25">
      <c r="A54" s="513" t="s">
        <v>438</v>
      </c>
      <c r="B54" s="205"/>
      <c r="C54" s="242" t="s">
        <v>760</v>
      </c>
      <c r="D54" s="236" t="s">
        <v>39</v>
      </c>
      <c r="E54" s="507" t="s">
        <v>51</v>
      </c>
      <c r="F54" s="235" t="s">
        <v>734</v>
      </c>
      <c r="G54" s="235"/>
      <c r="H54" s="331"/>
      <c r="I54" s="202"/>
      <c r="J54" s="331">
        <f t="shared" si="0"/>
        <v>0</v>
      </c>
      <c r="K54" s="541">
        <f t="shared" si="1"/>
        <v>0</v>
      </c>
      <c r="L54" s="542">
        <v>9500</v>
      </c>
      <c r="M54" s="543">
        <f t="shared" si="2"/>
        <v>0</v>
      </c>
      <c r="N54" s="238"/>
      <c r="O54" s="91"/>
      <c r="P54" s="71"/>
      <c r="Q54" s="71"/>
    </row>
    <row r="55" spans="1:17" ht="31.5" x14ac:dyDescent="0.25">
      <c r="A55" s="513" t="s">
        <v>439</v>
      </c>
      <c r="B55" s="205"/>
      <c r="C55" s="242" t="s">
        <v>761</v>
      </c>
      <c r="D55" s="236" t="s">
        <v>39</v>
      </c>
      <c r="E55" s="520" t="s">
        <v>51</v>
      </c>
      <c r="F55" s="236" t="s">
        <v>734</v>
      </c>
      <c r="G55" s="236"/>
      <c r="H55" s="331"/>
      <c r="I55" s="202"/>
      <c r="J55" s="331">
        <f t="shared" si="0"/>
        <v>0</v>
      </c>
      <c r="K55" s="541">
        <f t="shared" si="1"/>
        <v>0</v>
      </c>
      <c r="L55" s="542">
        <v>3400</v>
      </c>
      <c r="M55" s="543">
        <f t="shared" si="2"/>
        <v>0</v>
      </c>
      <c r="N55" s="238"/>
      <c r="O55" s="91"/>
      <c r="P55" s="71"/>
      <c r="Q55" s="71"/>
    </row>
    <row r="56" spans="1:17" ht="15.75" x14ac:dyDescent="0.25">
      <c r="A56" s="513" t="s">
        <v>440</v>
      </c>
      <c r="B56" s="205"/>
      <c r="C56" s="242" t="s">
        <v>1227</v>
      </c>
      <c r="D56" s="236" t="s">
        <v>39</v>
      </c>
      <c r="E56" s="520" t="s">
        <v>1165</v>
      </c>
      <c r="F56" s="236" t="s">
        <v>734</v>
      </c>
      <c r="G56" s="236"/>
      <c r="H56" s="331"/>
      <c r="I56" s="202"/>
      <c r="J56" s="331">
        <f t="shared" si="0"/>
        <v>0</v>
      </c>
      <c r="K56" s="541">
        <f t="shared" si="1"/>
        <v>0</v>
      </c>
      <c r="L56" s="542">
        <v>650</v>
      </c>
      <c r="M56" s="543">
        <f t="shared" si="2"/>
        <v>0</v>
      </c>
      <c r="N56" s="238"/>
      <c r="O56" s="91"/>
      <c r="P56" s="71"/>
      <c r="Q56" s="71"/>
    </row>
    <row r="57" spans="1:17" ht="15.75" x14ac:dyDescent="0.25">
      <c r="A57" s="514"/>
      <c r="B57" s="211"/>
      <c r="C57" s="521" t="s">
        <v>52</v>
      </c>
      <c r="D57" s="237"/>
      <c r="E57" s="522"/>
      <c r="F57" s="237"/>
      <c r="G57" s="237"/>
      <c r="H57" s="332"/>
      <c r="I57" s="191"/>
      <c r="J57" s="332"/>
      <c r="K57" s="544"/>
      <c r="L57" s="545"/>
      <c r="M57" s="546"/>
      <c r="N57" s="240"/>
      <c r="O57" s="91"/>
      <c r="P57" s="71"/>
      <c r="Q57" s="71"/>
    </row>
    <row r="58" spans="1:17" ht="15.75" x14ac:dyDescent="0.25">
      <c r="A58" s="513" t="s">
        <v>441</v>
      </c>
      <c r="B58" s="205"/>
      <c r="C58" s="242" t="s">
        <v>763</v>
      </c>
      <c r="D58" s="236" t="s">
        <v>39</v>
      </c>
      <c r="E58" s="520" t="s">
        <v>53</v>
      </c>
      <c r="F58" s="236"/>
      <c r="G58" s="236"/>
      <c r="H58" s="331"/>
      <c r="I58" s="202"/>
      <c r="J58" s="331">
        <f t="shared" si="0"/>
        <v>0</v>
      </c>
      <c r="K58" s="541">
        <f t="shared" si="1"/>
        <v>0</v>
      </c>
      <c r="L58" s="542">
        <v>600</v>
      </c>
      <c r="M58" s="543">
        <f t="shared" si="2"/>
        <v>0</v>
      </c>
      <c r="N58" s="238"/>
      <c r="O58" s="91"/>
      <c r="P58" s="71"/>
      <c r="Q58" s="71"/>
    </row>
    <row r="59" spans="1:17" ht="15.75" x14ac:dyDescent="0.25">
      <c r="A59" s="513" t="s">
        <v>442</v>
      </c>
      <c r="B59" s="205"/>
      <c r="C59" s="242" t="s">
        <v>764</v>
      </c>
      <c r="D59" s="236" t="s">
        <v>39</v>
      </c>
      <c r="E59" s="520" t="s">
        <v>53</v>
      </c>
      <c r="F59" s="236"/>
      <c r="G59" s="236"/>
      <c r="H59" s="331"/>
      <c r="I59" s="202"/>
      <c r="J59" s="331">
        <f t="shared" si="0"/>
        <v>0</v>
      </c>
      <c r="K59" s="541">
        <f t="shared" si="1"/>
        <v>0</v>
      </c>
      <c r="L59" s="542">
        <v>360</v>
      </c>
      <c r="M59" s="543">
        <f t="shared" si="2"/>
        <v>0</v>
      </c>
      <c r="N59" s="238"/>
      <c r="O59" s="91"/>
      <c r="P59" s="71"/>
      <c r="Q59" s="71"/>
    </row>
    <row r="60" spans="1:17" ht="15.75" x14ac:dyDescent="0.25">
      <c r="A60" s="513" t="s">
        <v>443</v>
      </c>
      <c r="B60" s="205"/>
      <c r="C60" s="242" t="s">
        <v>765</v>
      </c>
      <c r="D60" s="236" t="s">
        <v>39</v>
      </c>
      <c r="E60" s="520" t="s">
        <v>53</v>
      </c>
      <c r="F60" s="236"/>
      <c r="G60" s="236"/>
      <c r="H60" s="331"/>
      <c r="I60" s="202"/>
      <c r="J60" s="331">
        <f t="shared" si="0"/>
        <v>0</v>
      </c>
      <c r="K60" s="541">
        <f t="shared" si="1"/>
        <v>0</v>
      </c>
      <c r="L60" s="542">
        <v>1130</v>
      </c>
      <c r="M60" s="543">
        <f t="shared" si="2"/>
        <v>0</v>
      </c>
      <c r="N60" s="238"/>
      <c r="O60" s="91"/>
      <c r="P60" s="71"/>
      <c r="Q60" s="71"/>
    </row>
    <row r="61" spans="1:17" ht="15.75" x14ac:dyDescent="0.25">
      <c r="A61" s="513" t="s">
        <v>488</v>
      </c>
      <c r="B61" s="205"/>
      <c r="C61" s="242" t="s">
        <v>766</v>
      </c>
      <c r="D61" s="236" t="s">
        <v>39</v>
      </c>
      <c r="E61" s="520" t="s">
        <v>53</v>
      </c>
      <c r="F61" s="236"/>
      <c r="G61" s="236"/>
      <c r="H61" s="331"/>
      <c r="I61" s="202"/>
      <c r="J61" s="331">
        <f t="shared" si="0"/>
        <v>0</v>
      </c>
      <c r="K61" s="541">
        <f t="shared" si="1"/>
        <v>0</v>
      </c>
      <c r="L61" s="542">
        <v>1810</v>
      </c>
      <c r="M61" s="543">
        <f t="shared" si="2"/>
        <v>0</v>
      </c>
      <c r="N61" s="238"/>
      <c r="O61" s="91"/>
      <c r="P61" s="71"/>
      <c r="Q61" s="71"/>
    </row>
    <row r="62" spans="1:17" ht="15.75" x14ac:dyDescent="0.25">
      <c r="A62" s="514"/>
      <c r="B62" s="211"/>
      <c r="C62" s="521" t="s">
        <v>54</v>
      </c>
      <c r="D62" s="237"/>
      <c r="E62" s="522"/>
      <c r="F62" s="237"/>
      <c r="G62" s="237"/>
      <c r="H62" s="332"/>
      <c r="I62" s="191"/>
      <c r="J62" s="332"/>
      <c r="K62" s="544"/>
      <c r="L62" s="545"/>
      <c r="M62" s="546"/>
      <c r="N62" s="240"/>
      <c r="O62" s="91"/>
      <c r="P62" s="71"/>
      <c r="Q62" s="71"/>
    </row>
    <row r="63" spans="1:17" ht="15.75" x14ac:dyDescent="0.25">
      <c r="A63" s="513" t="s">
        <v>489</v>
      </c>
      <c r="B63" s="205"/>
      <c r="C63" s="242" t="s">
        <v>767</v>
      </c>
      <c r="D63" s="236" t="s">
        <v>35</v>
      </c>
      <c r="E63" s="507" t="s">
        <v>1351</v>
      </c>
      <c r="F63" s="235" t="s">
        <v>734</v>
      </c>
      <c r="G63" s="235"/>
      <c r="H63" s="331"/>
      <c r="I63" s="202"/>
      <c r="J63" s="331">
        <f t="shared" si="0"/>
        <v>0</v>
      </c>
      <c r="K63" s="541">
        <f t="shared" si="1"/>
        <v>0</v>
      </c>
      <c r="L63" s="542">
        <v>40</v>
      </c>
      <c r="M63" s="543">
        <f t="shared" si="2"/>
        <v>0</v>
      </c>
      <c r="N63" s="238"/>
      <c r="O63" s="91"/>
      <c r="P63" s="71"/>
      <c r="Q63" s="71"/>
    </row>
    <row r="64" spans="1:17" ht="15.75" x14ac:dyDescent="0.25">
      <c r="A64" s="513" t="s">
        <v>490</v>
      </c>
      <c r="B64" s="205"/>
      <c r="C64" s="242" t="s">
        <v>768</v>
      </c>
      <c r="D64" s="236" t="s">
        <v>35</v>
      </c>
      <c r="E64" s="507" t="s">
        <v>1222</v>
      </c>
      <c r="F64" s="235" t="s">
        <v>734</v>
      </c>
      <c r="G64" s="235"/>
      <c r="H64" s="331"/>
      <c r="I64" s="202"/>
      <c r="J64" s="331">
        <f t="shared" si="0"/>
        <v>0</v>
      </c>
      <c r="K64" s="541">
        <f t="shared" si="1"/>
        <v>0</v>
      </c>
      <c r="L64" s="542">
        <v>80</v>
      </c>
      <c r="M64" s="543">
        <f t="shared" si="2"/>
        <v>0</v>
      </c>
      <c r="N64" s="238"/>
      <c r="O64" s="91"/>
      <c r="P64" s="71"/>
      <c r="Q64" s="71"/>
    </row>
    <row r="65" spans="1:17" ht="15.75" x14ac:dyDescent="0.25">
      <c r="A65" s="513" t="s">
        <v>491</v>
      </c>
      <c r="B65" s="205"/>
      <c r="C65" s="242" t="s">
        <v>769</v>
      </c>
      <c r="D65" s="236" t="s">
        <v>45</v>
      </c>
      <c r="E65" s="520" t="s">
        <v>1352</v>
      </c>
      <c r="F65" s="236"/>
      <c r="G65" s="236"/>
      <c r="H65" s="331"/>
      <c r="I65" s="202"/>
      <c r="J65" s="331">
        <f t="shared" si="0"/>
        <v>0</v>
      </c>
      <c r="K65" s="541">
        <f t="shared" si="1"/>
        <v>0</v>
      </c>
      <c r="L65" s="542">
        <v>30</v>
      </c>
      <c r="M65" s="543">
        <f t="shared" si="2"/>
        <v>0</v>
      </c>
      <c r="N65" s="238"/>
      <c r="O65" s="91"/>
      <c r="P65" s="71"/>
      <c r="Q65" s="71"/>
    </row>
    <row r="66" spans="1:17" ht="15.75" x14ac:dyDescent="0.25">
      <c r="A66" s="513" t="s">
        <v>492</v>
      </c>
      <c r="B66" s="205"/>
      <c r="C66" s="242" t="s">
        <v>770</v>
      </c>
      <c r="D66" s="236" t="s">
        <v>45</v>
      </c>
      <c r="E66" s="520" t="s">
        <v>1352</v>
      </c>
      <c r="F66" s="235"/>
      <c r="G66" s="236"/>
      <c r="H66" s="331"/>
      <c r="I66" s="202"/>
      <c r="J66" s="331">
        <f t="shared" si="0"/>
        <v>0</v>
      </c>
      <c r="K66" s="541">
        <f t="shared" si="1"/>
        <v>0</v>
      </c>
      <c r="L66" s="542">
        <v>80</v>
      </c>
      <c r="M66" s="543">
        <f t="shared" si="2"/>
        <v>0</v>
      </c>
      <c r="N66" s="238"/>
      <c r="O66" s="91"/>
      <c r="P66" s="71"/>
      <c r="Q66" s="71"/>
    </row>
    <row r="67" spans="1:17" ht="31.5" x14ac:dyDescent="0.25">
      <c r="A67" s="513" t="s">
        <v>493</v>
      </c>
      <c r="B67" s="205"/>
      <c r="C67" s="520" t="s">
        <v>771</v>
      </c>
      <c r="D67" s="236" t="s">
        <v>45</v>
      </c>
      <c r="E67" s="520" t="s">
        <v>1352</v>
      </c>
      <c r="F67" s="236"/>
      <c r="G67" s="236"/>
      <c r="H67" s="331"/>
      <c r="I67" s="202"/>
      <c r="J67" s="331">
        <f t="shared" si="0"/>
        <v>0</v>
      </c>
      <c r="K67" s="541">
        <f t="shared" si="1"/>
        <v>0</v>
      </c>
      <c r="L67" s="542">
        <v>30</v>
      </c>
      <c r="M67" s="543">
        <f t="shared" si="2"/>
        <v>0</v>
      </c>
      <c r="N67" s="238"/>
      <c r="O67" s="91"/>
      <c r="P67" s="71"/>
      <c r="Q67" s="71"/>
    </row>
    <row r="68" spans="1:17" ht="15.75" x14ac:dyDescent="0.25">
      <c r="A68" s="514"/>
      <c r="B68" s="211"/>
      <c r="C68" s="524" t="s">
        <v>55</v>
      </c>
      <c r="D68" s="237"/>
      <c r="E68" s="522"/>
      <c r="F68" s="237"/>
      <c r="G68" s="237"/>
      <c r="H68" s="332"/>
      <c r="I68" s="191"/>
      <c r="J68" s="332"/>
      <c r="K68" s="544"/>
      <c r="L68" s="545"/>
      <c r="M68" s="546"/>
      <c r="N68" s="240"/>
      <c r="O68" s="91"/>
      <c r="P68" s="71"/>
      <c r="Q68" s="71"/>
    </row>
    <row r="69" spans="1:17" ht="15.75" x14ac:dyDescent="0.25">
      <c r="A69" s="513" t="s">
        <v>492</v>
      </c>
      <c r="B69" s="205"/>
      <c r="C69" s="242" t="s">
        <v>772</v>
      </c>
      <c r="D69" s="236" t="s">
        <v>35</v>
      </c>
      <c r="E69" s="507" t="s">
        <v>56</v>
      </c>
      <c r="F69" s="235"/>
      <c r="G69" s="235"/>
      <c r="H69" s="331"/>
      <c r="I69" s="202"/>
      <c r="J69" s="331">
        <f t="shared" si="0"/>
        <v>0</v>
      </c>
      <c r="K69" s="541">
        <f t="shared" si="1"/>
        <v>0</v>
      </c>
      <c r="L69" s="542">
        <v>3</v>
      </c>
      <c r="M69" s="543">
        <f t="shared" si="2"/>
        <v>0</v>
      </c>
      <c r="N69" s="238"/>
      <c r="O69" s="91"/>
      <c r="P69" s="71"/>
      <c r="Q69" s="71"/>
    </row>
    <row r="70" spans="1:17" ht="15.75" x14ac:dyDescent="0.25">
      <c r="A70" s="513" t="s">
        <v>493</v>
      </c>
      <c r="B70" s="205"/>
      <c r="C70" s="242" t="s">
        <v>773</v>
      </c>
      <c r="D70" s="236" t="s">
        <v>35</v>
      </c>
      <c r="E70" s="520" t="s">
        <v>1353</v>
      </c>
      <c r="F70" s="236"/>
      <c r="G70" s="236"/>
      <c r="H70" s="331"/>
      <c r="I70" s="202"/>
      <c r="J70" s="331">
        <f t="shared" si="0"/>
        <v>0</v>
      </c>
      <c r="K70" s="541">
        <f t="shared" si="1"/>
        <v>0</v>
      </c>
      <c r="L70" s="542">
        <v>2</v>
      </c>
      <c r="M70" s="543">
        <f t="shared" si="2"/>
        <v>0</v>
      </c>
      <c r="N70" s="238"/>
      <c r="O70" s="91"/>
      <c r="P70" s="71"/>
      <c r="Q70" s="71"/>
    </row>
    <row r="71" spans="1:17" ht="15.75" x14ac:dyDescent="0.25">
      <c r="A71" s="513" t="s">
        <v>494</v>
      </c>
      <c r="B71" s="205"/>
      <c r="C71" s="242" t="s">
        <v>774</v>
      </c>
      <c r="D71" s="236" t="s">
        <v>35</v>
      </c>
      <c r="E71" s="507" t="s">
        <v>57</v>
      </c>
      <c r="F71" s="235" t="s">
        <v>734</v>
      </c>
      <c r="G71" s="235"/>
      <c r="H71" s="331"/>
      <c r="I71" s="202"/>
      <c r="J71" s="331">
        <f t="shared" ref="J71:J101" si="3">H71*I71/100</f>
        <v>0</v>
      </c>
      <c r="K71" s="541">
        <f t="shared" si="1"/>
        <v>0</v>
      </c>
      <c r="L71" s="542">
        <v>5</v>
      </c>
      <c r="M71" s="543">
        <f t="shared" si="2"/>
        <v>0</v>
      </c>
      <c r="N71" s="238"/>
      <c r="O71" s="91"/>
      <c r="P71" s="71"/>
      <c r="Q71" s="71"/>
    </row>
    <row r="72" spans="1:17" ht="15.75" x14ac:dyDescent="0.25">
      <c r="A72" s="513" t="s">
        <v>495</v>
      </c>
      <c r="B72" s="205"/>
      <c r="C72" s="242" t="s">
        <v>775</v>
      </c>
      <c r="D72" s="236" t="s">
        <v>35</v>
      </c>
      <c r="E72" s="507" t="s">
        <v>58</v>
      </c>
      <c r="F72" s="235" t="s">
        <v>734</v>
      </c>
      <c r="G72" s="235"/>
      <c r="H72" s="331"/>
      <c r="I72" s="202"/>
      <c r="J72" s="331">
        <f t="shared" si="3"/>
        <v>0</v>
      </c>
      <c r="K72" s="541">
        <f t="shared" si="1"/>
        <v>0</v>
      </c>
      <c r="L72" s="542">
        <v>5</v>
      </c>
      <c r="M72" s="543">
        <f t="shared" si="2"/>
        <v>0</v>
      </c>
      <c r="N72" s="238"/>
      <c r="O72" s="91"/>
      <c r="P72" s="71"/>
      <c r="Q72" s="71"/>
    </row>
    <row r="73" spans="1:17" ht="15.75" x14ac:dyDescent="0.25">
      <c r="A73" s="513" t="s">
        <v>496</v>
      </c>
      <c r="B73" s="205"/>
      <c r="C73" s="242" t="s">
        <v>776</v>
      </c>
      <c r="D73" s="236" t="s">
        <v>35</v>
      </c>
      <c r="E73" s="507" t="s">
        <v>58</v>
      </c>
      <c r="F73" s="235"/>
      <c r="G73" s="235"/>
      <c r="H73" s="331"/>
      <c r="I73" s="202"/>
      <c r="J73" s="331">
        <f t="shared" si="3"/>
        <v>0</v>
      </c>
      <c r="K73" s="541">
        <f t="shared" si="1"/>
        <v>0</v>
      </c>
      <c r="L73" s="542">
        <v>11</v>
      </c>
      <c r="M73" s="543">
        <f t="shared" si="2"/>
        <v>0</v>
      </c>
      <c r="N73" s="238"/>
      <c r="O73" s="91"/>
      <c r="P73" s="71"/>
      <c r="Q73" s="71"/>
    </row>
    <row r="74" spans="1:17" ht="15.75" x14ac:dyDescent="0.25">
      <c r="A74" s="513" t="s">
        <v>498</v>
      </c>
      <c r="B74" s="205"/>
      <c r="C74" s="242" t="s">
        <v>777</v>
      </c>
      <c r="D74" s="236" t="s">
        <v>35</v>
      </c>
      <c r="E74" s="507" t="s">
        <v>58</v>
      </c>
      <c r="F74" s="235"/>
      <c r="G74" s="235"/>
      <c r="H74" s="331"/>
      <c r="I74" s="202"/>
      <c r="J74" s="331">
        <f t="shared" si="3"/>
        <v>0</v>
      </c>
      <c r="K74" s="541">
        <f t="shared" si="1"/>
        <v>0</v>
      </c>
      <c r="L74" s="542">
        <v>11</v>
      </c>
      <c r="M74" s="543">
        <f t="shared" si="2"/>
        <v>0</v>
      </c>
      <c r="N74" s="238"/>
      <c r="O74" s="91"/>
      <c r="P74" s="71"/>
      <c r="Q74" s="71"/>
    </row>
    <row r="75" spans="1:17" ht="15.75" x14ac:dyDescent="0.25">
      <c r="A75" s="513" t="s">
        <v>500</v>
      </c>
      <c r="B75" s="205"/>
      <c r="C75" s="242" t="s">
        <v>778</v>
      </c>
      <c r="D75" s="236" t="s">
        <v>35</v>
      </c>
      <c r="E75" s="507" t="s">
        <v>59</v>
      </c>
      <c r="F75" s="235"/>
      <c r="G75" s="235"/>
      <c r="H75" s="331"/>
      <c r="I75" s="202"/>
      <c r="J75" s="331">
        <f t="shared" si="3"/>
        <v>0</v>
      </c>
      <c r="K75" s="541">
        <f t="shared" ref="K75:K101" si="4">H75+J75</f>
        <v>0</v>
      </c>
      <c r="L75" s="542">
        <v>8</v>
      </c>
      <c r="M75" s="543">
        <f t="shared" ref="M75:M101" si="5">K75*L75</f>
        <v>0</v>
      </c>
      <c r="N75" s="238"/>
      <c r="O75" s="91"/>
      <c r="P75" s="71"/>
      <c r="Q75" s="71"/>
    </row>
    <row r="76" spans="1:17" ht="15.75" x14ac:dyDescent="0.25">
      <c r="A76" s="513" t="s">
        <v>502</v>
      </c>
      <c r="B76" s="205"/>
      <c r="C76" s="242" t="s">
        <v>779</v>
      </c>
      <c r="D76" s="236" t="s">
        <v>35</v>
      </c>
      <c r="E76" s="507" t="s">
        <v>60</v>
      </c>
      <c r="F76" s="235"/>
      <c r="G76" s="235"/>
      <c r="H76" s="331"/>
      <c r="I76" s="202"/>
      <c r="J76" s="331">
        <f t="shared" si="3"/>
        <v>0</v>
      </c>
      <c r="K76" s="541">
        <f t="shared" si="4"/>
        <v>0</v>
      </c>
      <c r="L76" s="542">
        <v>10</v>
      </c>
      <c r="M76" s="543">
        <f t="shared" si="5"/>
        <v>0</v>
      </c>
      <c r="N76" s="238"/>
      <c r="O76" s="91"/>
      <c r="P76" s="71"/>
      <c r="Q76" s="71"/>
    </row>
    <row r="77" spans="1:17" ht="15.75" x14ac:dyDescent="0.25">
      <c r="A77" s="513" t="s">
        <v>504</v>
      </c>
      <c r="B77" s="205"/>
      <c r="C77" s="242" t="s">
        <v>780</v>
      </c>
      <c r="D77" s="236" t="s">
        <v>35</v>
      </c>
      <c r="E77" s="507" t="s">
        <v>60</v>
      </c>
      <c r="F77" s="235"/>
      <c r="G77" s="235"/>
      <c r="H77" s="331"/>
      <c r="I77" s="202"/>
      <c r="J77" s="331">
        <f t="shared" si="3"/>
        <v>0</v>
      </c>
      <c r="K77" s="541">
        <f t="shared" si="4"/>
        <v>0</v>
      </c>
      <c r="L77" s="542">
        <v>20</v>
      </c>
      <c r="M77" s="543">
        <f t="shared" si="5"/>
        <v>0</v>
      </c>
      <c r="N77" s="238"/>
      <c r="O77" s="91"/>
      <c r="P77" s="71"/>
      <c r="Q77" s="71"/>
    </row>
    <row r="78" spans="1:17" ht="15.75" x14ac:dyDescent="0.25">
      <c r="A78" s="513" t="s">
        <v>506</v>
      </c>
      <c r="B78" s="205"/>
      <c r="C78" s="242" t="s">
        <v>781</v>
      </c>
      <c r="D78" s="236" t="s">
        <v>35</v>
      </c>
      <c r="E78" s="507" t="s">
        <v>61</v>
      </c>
      <c r="F78" s="235"/>
      <c r="G78" s="235"/>
      <c r="H78" s="331"/>
      <c r="I78" s="202"/>
      <c r="J78" s="331">
        <f t="shared" si="3"/>
        <v>0</v>
      </c>
      <c r="K78" s="541">
        <f t="shared" si="4"/>
        <v>0</v>
      </c>
      <c r="L78" s="542">
        <v>10</v>
      </c>
      <c r="M78" s="543">
        <f t="shared" si="5"/>
        <v>0</v>
      </c>
      <c r="N78" s="238"/>
      <c r="O78" s="91"/>
      <c r="P78" s="71"/>
      <c r="Q78" s="71"/>
    </row>
    <row r="79" spans="1:17" ht="15.75" x14ac:dyDescent="0.25">
      <c r="A79" s="513" t="s">
        <v>508</v>
      </c>
      <c r="B79" s="205"/>
      <c r="C79" s="242" t="s">
        <v>782</v>
      </c>
      <c r="D79" s="236" t="s">
        <v>35</v>
      </c>
      <c r="E79" s="507" t="s">
        <v>60</v>
      </c>
      <c r="F79" s="235"/>
      <c r="G79" s="235"/>
      <c r="H79" s="331"/>
      <c r="I79" s="202"/>
      <c r="J79" s="331">
        <f t="shared" si="3"/>
        <v>0</v>
      </c>
      <c r="K79" s="541">
        <f t="shared" si="4"/>
        <v>0</v>
      </c>
      <c r="L79" s="542">
        <v>5</v>
      </c>
      <c r="M79" s="543">
        <f t="shared" si="5"/>
        <v>0</v>
      </c>
      <c r="N79" s="238"/>
      <c r="O79" s="91"/>
      <c r="P79" s="71"/>
      <c r="Q79" s="71"/>
    </row>
    <row r="80" spans="1:17" ht="31.5" x14ac:dyDescent="0.25">
      <c r="A80" s="513" t="s">
        <v>510</v>
      </c>
      <c r="B80" s="205"/>
      <c r="C80" s="242" t="s">
        <v>783</v>
      </c>
      <c r="D80" s="236" t="s">
        <v>35</v>
      </c>
      <c r="E80" s="507" t="s">
        <v>62</v>
      </c>
      <c r="F80" s="235"/>
      <c r="G80" s="235"/>
      <c r="H80" s="331"/>
      <c r="I80" s="202"/>
      <c r="J80" s="331">
        <f t="shared" si="3"/>
        <v>0</v>
      </c>
      <c r="K80" s="541">
        <f t="shared" si="4"/>
        <v>0</v>
      </c>
      <c r="L80" s="542">
        <v>180</v>
      </c>
      <c r="M80" s="543">
        <f t="shared" si="5"/>
        <v>0</v>
      </c>
      <c r="N80" s="238"/>
      <c r="O80" s="91"/>
      <c r="P80" s="71"/>
      <c r="Q80" s="71"/>
    </row>
    <row r="81" spans="1:17" ht="15.75" x14ac:dyDescent="0.25">
      <c r="A81" s="513" t="s">
        <v>512</v>
      </c>
      <c r="B81" s="205"/>
      <c r="C81" s="242" t="s">
        <v>784</v>
      </c>
      <c r="D81" s="236" t="s">
        <v>35</v>
      </c>
      <c r="E81" s="507" t="s">
        <v>63</v>
      </c>
      <c r="F81" s="235"/>
      <c r="G81" s="235"/>
      <c r="H81" s="331"/>
      <c r="I81" s="202"/>
      <c r="J81" s="331">
        <f t="shared" si="3"/>
        <v>0</v>
      </c>
      <c r="K81" s="541">
        <f t="shared" si="4"/>
        <v>0</v>
      </c>
      <c r="L81" s="542">
        <v>35</v>
      </c>
      <c r="M81" s="543">
        <f t="shared" si="5"/>
        <v>0</v>
      </c>
      <c r="N81" s="238"/>
      <c r="O81" s="91"/>
      <c r="P81" s="71"/>
      <c r="Q81" s="71"/>
    </row>
    <row r="82" spans="1:17" ht="15.75" x14ac:dyDescent="0.25">
      <c r="A82" s="514"/>
      <c r="B82" s="211"/>
      <c r="C82" s="521" t="s">
        <v>64</v>
      </c>
      <c r="D82" s="237"/>
      <c r="E82" s="523"/>
      <c r="F82" s="213"/>
      <c r="G82" s="213"/>
      <c r="H82" s="332"/>
      <c r="I82" s="191"/>
      <c r="J82" s="332"/>
      <c r="K82" s="544"/>
      <c r="L82" s="545"/>
      <c r="M82" s="546"/>
      <c r="N82" s="240"/>
      <c r="O82" s="91"/>
      <c r="P82" s="71"/>
      <c r="Q82" s="71"/>
    </row>
    <row r="83" spans="1:17" ht="15.75" x14ac:dyDescent="0.25">
      <c r="A83" s="513" t="s">
        <v>514</v>
      </c>
      <c r="B83" s="205"/>
      <c r="C83" s="242" t="s">
        <v>785</v>
      </c>
      <c r="D83" s="236" t="s">
        <v>35</v>
      </c>
      <c r="E83" s="507" t="s">
        <v>65</v>
      </c>
      <c r="F83" s="235" t="s">
        <v>734</v>
      </c>
      <c r="G83" s="235"/>
      <c r="H83" s="331"/>
      <c r="I83" s="202"/>
      <c r="J83" s="331">
        <f t="shared" si="3"/>
        <v>0</v>
      </c>
      <c r="K83" s="541">
        <f t="shared" si="4"/>
        <v>0</v>
      </c>
      <c r="L83" s="542">
        <v>230</v>
      </c>
      <c r="M83" s="543">
        <f t="shared" si="5"/>
        <v>0</v>
      </c>
      <c r="N83" s="238"/>
      <c r="O83" s="91"/>
      <c r="P83" s="71"/>
      <c r="Q83" s="71"/>
    </row>
    <row r="84" spans="1:17" ht="15.75" x14ac:dyDescent="0.25">
      <c r="A84" s="515" t="s">
        <v>516</v>
      </c>
      <c r="B84" s="205"/>
      <c r="C84" s="242" t="s">
        <v>786</v>
      </c>
      <c r="D84" s="236" t="s">
        <v>35</v>
      </c>
      <c r="E84" s="507" t="s">
        <v>67</v>
      </c>
      <c r="F84" s="235" t="s">
        <v>734</v>
      </c>
      <c r="G84" s="235"/>
      <c r="H84" s="331"/>
      <c r="I84" s="202"/>
      <c r="J84" s="331">
        <f t="shared" si="3"/>
        <v>0</v>
      </c>
      <c r="K84" s="541">
        <f t="shared" si="4"/>
        <v>0</v>
      </c>
      <c r="L84" s="542">
        <v>20</v>
      </c>
      <c r="M84" s="543">
        <f t="shared" si="5"/>
        <v>0</v>
      </c>
      <c r="N84" s="238"/>
      <c r="O84" s="91"/>
      <c r="P84" s="71"/>
      <c r="Q84" s="71"/>
    </row>
    <row r="85" spans="1:17" ht="15.75" x14ac:dyDescent="0.25">
      <c r="A85" s="513" t="s">
        <v>892</v>
      </c>
      <c r="B85" s="205"/>
      <c r="C85" s="242" t="s">
        <v>787</v>
      </c>
      <c r="D85" s="236" t="s">
        <v>35</v>
      </c>
      <c r="E85" s="507" t="s">
        <v>67</v>
      </c>
      <c r="F85" s="235" t="s">
        <v>734</v>
      </c>
      <c r="G85" s="235"/>
      <c r="H85" s="331"/>
      <c r="I85" s="202"/>
      <c r="J85" s="331">
        <f t="shared" si="3"/>
        <v>0</v>
      </c>
      <c r="K85" s="541">
        <f t="shared" si="4"/>
        <v>0</v>
      </c>
      <c r="L85" s="542">
        <v>25</v>
      </c>
      <c r="M85" s="543">
        <f t="shared" si="5"/>
        <v>0</v>
      </c>
      <c r="N85" s="238"/>
      <c r="O85" s="91"/>
      <c r="P85" s="71"/>
      <c r="Q85" s="71"/>
    </row>
    <row r="86" spans="1:17" ht="15.75" x14ac:dyDescent="0.25">
      <c r="A86" s="514"/>
      <c r="B86" s="211"/>
      <c r="C86" s="521" t="s">
        <v>69</v>
      </c>
      <c r="D86" s="237"/>
      <c r="E86" s="523"/>
      <c r="F86" s="213"/>
      <c r="G86" s="213"/>
      <c r="H86" s="332"/>
      <c r="I86" s="191"/>
      <c r="J86" s="332"/>
      <c r="K86" s="544"/>
      <c r="L86" s="545"/>
      <c r="M86" s="546"/>
      <c r="N86" s="240"/>
      <c r="O86" s="91"/>
      <c r="P86" s="71"/>
      <c r="Q86" s="71"/>
    </row>
    <row r="87" spans="1:17" ht="15.75" x14ac:dyDescent="0.25">
      <c r="A87" s="513" t="s">
        <v>893</v>
      </c>
      <c r="B87" s="205"/>
      <c r="C87" s="242" t="s">
        <v>788</v>
      </c>
      <c r="D87" s="236" t="s">
        <v>39</v>
      </c>
      <c r="E87" s="507" t="s">
        <v>1354</v>
      </c>
      <c r="F87" s="235" t="s">
        <v>734</v>
      </c>
      <c r="G87" s="235"/>
      <c r="H87" s="331"/>
      <c r="I87" s="202"/>
      <c r="J87" s="331">
        <f t="shared" si="3"/>
        <v>0</v>
      </c>
      <c r="K87" s="541">
        <f t="shared" si="4"/>
        <v>0</v>
      </c>
      <c r="L87" s="542">
        <v>200</v>
      </c>
      <c r="M87" s="543">
        <f t="shared" si="5"/>
        <v>0</v>
      </c>
      <c r="N87" s="238"/>
      <c r="O87" s="91"/>
      <c r="P87" s="71"/>
      <c r="Q87" s="71"/>
    </row>
    <row r="88" spans="1:17" ht="15.75" x14ac:dyDescent="0.25">
      <c r="A88" s="513" t="s">
        <v>894</v>
      </c>
      <c r="B88" s="205"/>
      <c r="C88" s="242" t="s">
        <v>789</v>
      </c>
      <c r="D88" s="236" t="s">
        <v>39</v>
      </c>
      <c r="E88" s="507" t="s">
        <v>1354</v>
      </c>
      <c r="F88" s="235" t="s">
        <v>734</v>
      </c>
      <c r="G88" s="235"/>
      <c r="H88" s="331"/>
      <c r="I88" s="202"/>
      <c r="J88" s="331">
        <f t="shared" si="3"/>
        <v>0</v>
      </c>
      <c r="K88" s="541">
        <f t="shared" si="4"/>
        <v>0</v>
      </c>
      <c r="L88" s="542">
        <v>2850</v>
      </c>
      <c r="M88" s="543">
        <f t="shared" si="5"/>
        <v>0</v>
      </c>
      <c r="N88" s="238"/>
      <c r="O88" s="91"/>
      <c r="P88" s="71"/>
      <c r="Q88" s="71"/>
    </row>
    <row r="89" spans="1:17" ht="15.75" x14ac:dyDescent="0.25">
      <c r="A89" s="513" t="s">
        <v>895</v>
      </c>
      <c r="B89" s="205"/>
      <c r="C89" s="242" t="s">
        <v>790</v>
      </c>
      <c r="D89" s="236" t="s">
        <v>39</v>
      </c>
      <c r="E89" s="507" t="s">
        <v>1355</v>
      </c>
      <c r="F89" s="235"/>
      <c r="G89" s="235"/>
      <c r="H89" s="331"/>
      <c r="I89" s="202"/>
      <c r="J89" s="331">
        <f t="shared" si="3"/>
        <v>0</v>
      </c>
      <c r="K89" s="541">
        <f t="shared" si="4"/>
        <v>0</v>
      </c>
      <c r="L89" s="542">
        <v>430</v>
      </c>
      <c r="M89" s="543">
        <f t="shared" si="5"/>
        <v>0</v>
      </c>
      <c r="N89" s="238"/>
      <c r="O89" s="91"/>
      <c r="P89" s="71"/>
      <c r="Q89" s="71"/>
    </row>
    <row r="90" spans="1:17" ht="15.75" x14ac:dyDescent="0.25">
      <c r="A90" s="513" t="s">
        <v>944</v>
      </c>
      <c r="B90" s="205"/>
      <c r="C90" s="242" t="s">
        <v>791</v>
      </c>
      <c r="D90" s="236" t="s">
        <v>35</v>
      </c>
      <c r="E90" s="507" t="s">
        <v>74</v>
      </c>
      <c r="F90" s="235" t="s">
        <v>734</v>
      </c>
      <c r="G90" s="235"/>
      <c r="H90" s="331"/>
      <c r="I90" s="202"/>
      <c r="J90" s="331">
        <f t="shared" si="3"/>
        <v>0</v>
      </c>
      <c r="K90" s="541">
        <f t="shared" si="4"/>
        <v>0</v>
      </c>
      <c r="L90" s="542">
        <v>100</v>
      </c>
      <c r="M90" s="543">
        <f t="shared" si="5"/>
        <v>0</v>
      </c>
      <c r="N90" s="238"/>
      <c r="O90" s="91"/>
      <c r="P90" s="71"/>
      <c r="Q90" s="71"/>
    </row>
    <row r="91" spans="1:17" ht="15.75" x14ac:dyDescent="0.25">
      <c r="A91" s="513" t="s">
        <v>945</v>
      </c>
      <c r="B91" s="205"/>
      <c r="C91" s="242" t="s">
        <v>792</v>
      </c>
      <c r="D91" s="236" t="s">
        <v>35</v>
      </c>
      <c r="E91" s="507" t="s">
        <v>76</v>
      </c>
      <c r="F91" s="235" t="s">
        <v>734</v>
      </c>
      <c r="G91" s="235"/>
      <c r="H91" s="331"/>
      <c r="I91" s="202"/>
      <c r="J91" s="331">
        <f t="shared" si="3"/>
        <v>0</v>
      </c>
      <c r="K91" s="541">
        <f t="shared" si="4"/>
        <v>0</v>
      </c>
      <c r="L91" s="542">
        <v>30</v>
      </c>
      <c r="M91" s="543">
        <f t="shared" si="5"/>
        <v>0</v>
      </c>
      <c r="N91" s="238"/>
      <c r="O91" s="91"/>
      <c r="P91" s="71"/>
      <c r="Q91" s="71"/>
    </row>
    <row r="92" spans="1:17" ht="15.75" x14ac:dyDescent="0.25">
      <c r="A92" s="513" t="s">
        <v>946</v>
      </c>
      <c r="B92" s="205"/>
      <c r="C92" s="242" t="s">
        <v>793</v>
      </c>
      <c r="D92" s="236" t="s">
        <v>35</v>
      </c>
      <c r="E92" s="507" t="s">
        <v>74</v>
      </c>
      <c r="F92" s="235" t="s">
        <v>734</v>
      </c>
      <c r="G92" s="235"/>
      <c r="H92" s="331"/>
      <c r="I92" s="202"/>
      <c r="J92" s="331">
        <f t="shared" si="3"/>
        <v>0</v>
      </c>
      <c r="K92" s="541">
        <f t="shared" si="4"/>
        <v>0</v>
      </c>
      <c r="L92" s="542">
        <v>5</v>
      </c>
      <c r="M92" s="543">
        <f t="shared" si="5"/>
        <v>0</v>
      </c>
      <c r="N92" s="238"/>
      <c r="O92" s="91"/>
      <c r="P92" s="71"/>
      <c r="Q92" s="71"/>
    </row>
    <row r="93" spans="1:17" ht="15.75" x14ac:dyDescent="0.25">
      <c r="A93" s="513" t="s">
        <v>947</v>
      </c>
      <c r="B93" s="205"/>
      <c r="C93" s="242" t="s">
        <v>794</v>
      </c>
      <c r="D93" s="236" t="s">
        <v>35</v>
      </c>
      <c r="E93" s="507" t="s">
        <v>76</v>
      </c>
      <c r="F93" s="235" t="s">
        <v>734</v>
      </c>
      <c r="G93" s="235"/>
      <c r="H93" s="331"/>
      <c r="I93" s="202"/>
      <c r="J93" s="331">
        <f t="shared" si="3"/>
        <v>0</v>
      </c>
      <c r="K93" s="541">
        <f t="shared" si="4"/>
        <v>0</v>
      </c>
      <c r="L93" s="542">
        <v>5</v>
      </c>
      <c r="M93" s="543">
        <f t="shared" si="5"/>
        <v>0</v>
      </c>
      <c r="N93" s="238"/>
      <c r="O93" s="91"/>
      <c r="P93" s="71"/>
      <c r="Q93" s="71"/>
    </row>
    <row r="94" spans="1:17" ht="15.75" x14ac:dyDescent="0.25">
      <c r="A94" s="516"/>
      <c r="B94" s="211"/>
      <c r="C94" s="521" t="s">
        <v>79</v>
      </c>
      <c r="D94" s="237"/>
      <c r="E94" s="523"/>
      <c r="F94" s="213"/>
      <c r="G94" s="213"/>
      <c r="H94" s="332"/>
      <c r="I94" s="191"/>
      <c r="J94" s="332"/>
      <c r="K94" s="544"/>
      <c r="L94" s="545"/>
      <c r="M94" s="546"/>
      <c r="N94" s="240"/>
      <c r="O94" s="91"/>
      <c r="P94" s="71"/>
      <c r="Q94" s="71"/>
    </row>
    <row r="95" spans="1:17" ht="31.5" x14ac:dyDescent="0.25">
      <c r="A95" s="517" t="s">
        <v>948</v>
      </c>
      <c r="B95" s="205"/>
      <c r="C95" s="242" t="s">
        <v>805</v>
      </c>
      <c r="D95" s="236" t="s">
        <v>39</v>
      </c>
      <c r="E95" s="520" t="s">
        <v>81</v>
      </c>
      <c r="F95" s="236"/>
      <c r="G95" s="236"/>
      <c r="H95" s="331"/>
      <c r="I95" s="202"/>
      <c r="J95" s="331">
        <f t="shared" si="3"/>
        <v>0</v>
      </c>
      <c r="K95" s="541">
        <f t="shared" si="4"/>
        <v>0</v>
      </c>
      <c r="L95" s="542">
        <v>380</v>
      </c>
      <c r="M95" s="543">
        <f t="shared" si="5"/>
        <v>0</v>
      </c>
      <c r="N95" s="238"/>
      <c r="O95" s="239" t="s">
        <v>42</v>
      </c>
      <c r="P95" s="71"/>
      <c r="Q95" s="71"/>
    </row>
    <row r="96" spans="1:17" ht="31.5" x14ac:dyDescent="0.25">
      <c r="A96" s="518" t="s">
        <v>949</v>
      </c>
      <c r="B96" s="205"/>
      <c r="C96" s="242" t="s">
        <v>806</v>
      </c>
      <c r="D96" s="236" t="s">
        <v>39</v>
      </c>
      <c r="E96" s="520" t="s">
        <v>83</v>
      </c>
      <c r="F96" s="236" t="s">
        <v>734</v>
      </c>
      <c r="G96" s="236"/>
      <c r="H96" s="331"/>
      <c r="I96" s="202"/>
      <c r="J96" s="331">
        <f t="shared" si="3"/>
        <v>0</v>
      </c>
      <c r="K96" s="541">
        <f t="shared" si="4"/>
        <v>0</v>
      </c>
      <c r="L96" s="542">
        <v>1200</v>
      </c>
      <c r="M96" s="543">
        <f t="shared" si="5"/>
        <v>0</v>
      </c>
      <c r="N96" s="238"/>
      <c r="O96" s="239" t="s">
        <v>42</v>
      </c>
      <c r="P96" s="71"/>
      <c r="Q96" s="71"/>
    </row>
    <row r="97" spans="1:17" ht="31.5" x14ac:dyDescent="0.25">
      <c r="A97" s="517" t="s">
        <v>950</v>
      </c>
      <c r="B97" s="205"/>
      <c r="C97" s="242" t="s">
        <v>797</v>
      </c>
      <c r="D97" s="236" t="s">
        <v>39</v>
      </c>
      <c r="E97" s="520" t="s">
        <v>85</v>
      </c>
      <c r="F97" s="236" t="s">
        <v>734</v>
      </c>
      <c r="G97" s="236"/>
      <c r="H97" s="331"/>
      <c r="I97" s="202"/>
      <c r="J97" s="331">
        <f t="shared" si="3"/>
        <v>0</v>
      </c>
      <c r="K97" s="541">
        <f t="shared" si="4"/>
        <v>0</v>
      </c>
      <c r="L97" s="542">
        <v>1020</v>
      </c>
      <c r="M97" s="543">
        <f t="shared" si="5"/>
        <v>0</v>
      </c>
      <c r="N97" s="238"/>
      <c r="O97" s="91"/>
      <c r="P97" s="71"/>
      <c r="Q97" s="71"/>
    </row>
    <row r="98" spans="1:17" ht="31.5" x14ac:dyDescent="0.25">
      <c r="A98" s="518" t="s">
        <v>951</v>
      </c>
      <c r="B98" s="205"/>
      <c r="C98" s="242" t="s">
        <v>798</v>
      </c>
      <c r="D98" s="236" t="s">
        <v>39</v>
      </c>
      <c r="E98" s="520" t="s">
        <v>800</v>
      </c>
      <c r="F98" s="236" t="s">
        <v>734</v>
      </c>
      <c r="G98" s="236"/>
      <c r="H98" s="331"/>
      <c r="I98" s="202"/>
      <c r="J98" s="331">
        <f t="shared" si="3"/>
        <v>0</v>
      </c>
      <c r="K98" s="541">
        <f t="shared" si="4"/>
        <v>0</v>
      </c>
      <c r="L98" s="542">
        <v>400</v>
      </c>
      <c r="M98" s="543">
        <f t="shared" si="5"/>
        <v>0</v>
      </c>
      <c r="N98" s="238"/>
      <c r="O98" s="91"/>
      <c r="P98" s="71"/>
      <c r="Q98" s="71"/>
    </row>
    <row r="99" spans="1:17" ht="31.5" x14ac:dyDescent="0.25">
      <c r="A99" s="517" t="s">
        <v>66</v>
      </c>
      <c r="B99" s="291"/>
      <c r="C99" s="242" t="s">
        <v>799</v>
      </c>
      <c r="D99" s="236" t="s">
        <v>39</v>
      </c>
      <c r="E99" s="520" t="s">
        <v>801</v>
      </c>
      <c r="F99" s="236" t="s">
        <v>734</v>
      </c>
      <c r="G99" s="236"/>
      <c r="H99" s="331"/>
      <c r="I99" s="202"/>
      <c r="J99" s="331">
        <f t="shared" si="3"/>
        <v>0</v>
      </c>
      <c r="K99" s="541">
        <f t="shared" si="4"/>
        <v>0</v>
      </c>
      <c r="L99" s="542">
        <v>400</v>
      </c>
      <c r="M99" s="543">
        <f t="shared" si="5"/>
        <v>0</v>
      </c>
      <c r="N99" s="238"/>
      <c r="O99" s="91"/>
      <c r="P99" s="71"/>
      <c r="Q99" s="71"/>
    </row>
    <row r="100" spans="1:17" ht="15.75" x14ac:dyDescent="0.25">
      <c r="A100" s="518" t="s">
        <v>68</v>
      </c>
      <c r="B100" s="205"/>
      <c r="C100" s="242" t="s">
        <v>807</v>
      </c>
      <c r="D100" s="236" t="s">
        <v>39</v>
      </c>
      <c r="E100" s="520" t="s">
        <v>85</v>
      </c>
      <c r="F100" s="236"/>
      <c r="G100" s="236"/>
      <c r="H100" s="331"/>
      <c r="I100" s="202"/>
      <c r="J100" s="331">
        <f t="shared" si="3"/>
        <v>0</v>
      </c>
      <c r="K100" s="541">
        <f t="shared" ref="K100" si="6">H100+J100</f>
        <v>0</v>
      </c>
      <c r="L100" s="542">
        <v>90</v>
      </c>
      <c r="M100" s="543">
        <f t="shared" ref="M100" si="7">K100*L100</f>
        <v>0</v>
      </c>
      <c r="N100" s="238"/>
      <c r="O100" s="91"/>
      <c r="P100" s="71"/>
      <c r="Q100" s="71"/>
    </row>
    <row r="101" spans="1:17" ht="16.5" thickBot="1" x14ac:dyDescent="0.3">
      <c r="A101" s="517" t="s">
        <v>70</v>
      </c>
      <c r="B101" s="288"/>
      <c r="C101" s="525" t="s">
        <v>796</v>
      </c>
      <c r="D101" s="289" t="s">
        <v>39</v>
      </c>
      <c r="E101" s="526" t="s">
        <v>802</v>
      </c>
      <c r="F101" s="289"/>
      <c r="G101" s="289"/>
      <c r="H101" s="360"/>
      <c r="I101" s="202"/>
      <c r="J101" s="331">
        <f t="shared" si="3"/>
        <v>0</v>
      </c>
      <c r="K101" s="547">
        <f t="shared" si="4"/>
        <v>0</v>
      </c>
      <c r="L101" s="548">
        <v>50</v>
      </c>
      <c r="M101" s="549">
        <f t="shared" si="5"/>
        <v>0</v>
      </c>
      <c r="N101" s="290"/>
      <c r="O101" s="91"/>
      <c r="P101" s="71"/>
      <c r="Q101" s="71"/>
    </row>
    <row r="102" spans="1:17" ht="19.5" thickTop="1" x14ac:dyDescent="0.3">
      <c r="A102" s="583" t="s">
        <v>87</v>
      </c>
      <c r="B102" s="584"/>
      <c r="C102" s="584"/>
      <c r="D102" s="584"/>
      <c r="E102" s="584"/>
      <c r="F102" s="584"/>
      <c r="G102" s="584"/>
      <c r="H102" s="584"/>
      <c r="I102" s="584"/>
      <c r="J102" s="584"/>
      <c r="K102" s="584"/>
      <c r="L102" s="585"/>
      <c r="M102" s="551">
        <f>SUM(M20:M101)</f>
        <v>0</v>
      </c>
      <c r="N102" s="220"/>
      <c r="O102" s="91"/>
      <c r="P102" s="452"/>
      <c r="Q102" s="71"/>
    </row>
    <row r="103" spans="1:17" ht="15.75" x14ac:dyDescent="0.25">
      <c r="A103" s="586" t="s">
        <v>88</v>
      </c>
      <c r="B103" s="587"/>
      <c r="C103" s="587"/>
      <c r="D103" s="587"/>
      <c r="E103" s="587"/>
      <c r="F103" s="587"/>
      <c r="G103" s="587"/>
      <c r="H103" s="587"/>
      <c r="I103" s="587"/>
      <c r="J103" s="587"/>
      <c r="K103" s="587"/>
      <c r="L103" s="588"/>
      <c r="M103" s="552">
        <f>M102-M104</f>
        <v>0</v>
      </c>
      <c r="N103" s="220"/>
      <c r="O103" s="91"/>
      <c r="P103" s="71"/>
      <c r="Q103" s="71"/>
    </row>
    <row r="104" spans="1:17" ht="16.5" thickBot="1" x14ac:dyDescent="0.3">
      <c r="A104" s="589" t="s">
        <v>89</v>
      </c>
      <c r="B104" s="590"/>
      <c r="C104" s="590"/>
      <c r="D104" s="590"/>
      <c r="E104" s="590"/>
      <c r="F104" s="590"/>
      <c r="G104" s="590"/>
      <c r="H104" s="590"/>
      <c r="I104" s="590"/>
      <c r="J104" s="590"/>
      <c r="K104" s="590"/>
      <c r="L104" s="591"/>
      <c r="M104" s="553">
        <f>M102/1.095</f>
        <v>0</v>
      </c>
      <c r="N104" s="220"/>
      <c r="O104" s="91"/>
      <c r="P104" s="550"/>
      <c r="Q104" s="71"/>
    </row>
    <row r="105" spans="1:17" ht="16.5" thickTop="1" x14ac:dyDescent="0.25">
      <c r="A105" s="219"/>
      <c r="B105" s="22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220"/>
      <c r="N105" s="220"/>
      <c r="O105" s="91"/>
      <c r="P105" s="71"/>
      <c r="Q105" s="71"/>
    </row>
    <row r="106" spans="1:17" x14ac:dyDescent="0.25">
      <c r="A106" s="154"/>
      <c r="B106" s="155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155"/>
      <c r="N106" s="155"/>
      <c r="O106" s="91"/>
      <c r="P106" s="71"/>
      <c r="Q106" s="71"/>
    </row>
    <row r="107" spans="1:17" x14ac:dyDescent="0.25">
      <c r="A107" s="154"/>
      <c r="B107" s="155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155"/>
      <c r="N107" s="155"/>
      <c r="O107" s="91"/>
      <c r="P107" s="71"/>
      <c r="Q107" s="71"/>
    </row>
    <row r="108" spans="1:17" x14ac:dyDescent="0.25">
      <c r="A108" s="156" t="s">
        <v>90</v>
      </c>
      <c r="B108" s="91"/>
      <c r="C108" s="91"/>
      <c r="D108" s="72"/>
      <c r="E108" s="72"/>
      <c r="F108" s="72"/>
      <c r="G108" s="72"/>
      <c r="H108" s="91"/>
      <c r="I108" s="91"/>
      <c r="J108" s="91"/>
      <c r="K108" s="91"/>
      <c r="L108" s="91"/>
      <c r="M108" s="91"/>
      <c r="N108" s="155"/>
      <c r="O108" s="91"/>
      <c r="P108" s="71"/>
      <c r="Q108" s="71"/>
    </row>
    <row r="109" spans="1:17" x14ac:dyDescent="0.25">
      <c r="A109" s="592" t="s">
        <v>91</v>
      </c>
      <c r="B109" s="579"/>
      <c r="C109" s="579"/>
      <c r="D109" s="579"/>
      <c r="E109" s="579"/>
      <c r="F109" s="91"/>
      <c r="G109" s="72"/>
      <c r="H109" s="91"/>
      <c r="I109" s="91"/>
      <c r="J109" s="91"/>
      <c r="K109" s="91"/>
      <c r="L109" s="91"/>
      <c r="M109" s="91"/>
      <c r="N109" s="155"/>
      <c r="O109" s="91"/>
      <c r="P109" s="71"/>
      <c r="Q109" s="71"/>
    </row>
    <row r="110" spans="1:17" x14ac:dyDescent="0.25">
      <c r="A110" s="592" t="s">
        <v>92</v>
      </c>
      <c r="B110" s="579"/>
      <c r="C110" s="579"/>
      <c r="D110" s="579"/>
      <c r="E110" s="579"/>
      <c r="F110" s="91"/>
      <c r="G110" s="91"/>
      <c r="H110" s="91"/>
      <c r="I110" s="91"/>
      <c r="J110" s="91"/>
      <c r="K110" s="91"/>
      <c r="L110" s="91"/>
      <c r="M110" s="155"/>
      <c r="N110" s="155"/>
      <c r="O110" s="91"/>
      <c r="P110" s="71"/>
      <c r="Q110" s="71"/>
    </row>
    <row r="111" spans="1:17" x14ac:dyDescent="0.25">
      <c r="A111" s="592" t="s">
        <v>93</v>
      </c>
      <c r="B111" s="579"/>
      <c r="C111" s="579"/>
      <c r="D111" s="579"/>
      <c r="E111" s="579"/>
      <c r="F111" s="91"/>
      <c r="G111" s="91"/>
      <c r="H111" s="155"/>
      <c r="I111" s="155"/>
      <c r="J111" s="155"/>
      <c r="K111" s="155"/>
      <c r="L111" s="155"/>
      <c r="M111" s="155"/>
      <c r="N111" s="155"/>
      <c r="O111" s="91"/>
      <c r="P111" s="71"/>
      <c r="Q111" s="71"/>
    </row>
    <row r="112" spans="1:17" x14ac:dyDescent="0.25">
      <c r="A112" s="593" t="s">
        <v>94</v>
      </c>
      <c r="B112" s="594"/>
      <c r="C112" s="594"/>
      <c r="D112" s="594"/>
      <c r="E112" s="594"/>
      <c r="F112" s="342"/>
      <c r="G112" s="91"/>
      <c r="H112" s="155"/>
      <c r="I112" s="155"/>
      <c r="J112" s="155"/>
      <c r="K112" s="155"/>
      <c r="L112" s="155"/>
      <c r="M112" s="155"/>
      <c r="N112" s="155"/>
      <c r="O112" s="91"/>
      <c r="P112" s="71"/>
      <c r="Q112" s="71"/>
    </row>
    <row r="113" spans="1:17" x14ac:dyDescent="0.25">
      <c r="A113" s="157" t="s">
        <v>95</v>
      </c>
      <c r="B113" s="91"/>
      <c r="C113" s="91"/>
      <c r="D113" s="91"/>
      <c r="E113" s="91"/>
      <c r="F113" s="91"/>
      <c r="G113" s="91"/>
      <c r="H113" s="155"/>
      <c r="I113" s="155"/>
      <c r="J113" s="155"/>
      <c r="K113" s="155"/>
      <c r="L113" s="155"/>
      <c r="M113" s="155"/>
      <c r="N113" s="155"/>
      <c r="O113" s="91"/>
      <c r="P113" s="71"/>
      <c r="Q113" s="71"/>
    </row>
    <row r="114" spans="1:17" ht="18.75" x14ac:dyDescent="0.25">
      <c r="A114" s="278"/>
      <c r="B114" s="91"/>
      <c r="C114" s="91"/>
      <c r="D114" s="72"/>
      <c r="E114" s="72"/>
      <c r="F114" s="72"/>
      <c r="G114" s="72"/>
      <c r="H114" s="155"/>
      <c r="I114" s="155"/>
      <c r="J114" s="155"/>
      <c r="K114" s="155"/>
      <c r="L114" s="155"/>
      <c r="M114" s="155"/>
      <c r="N114" s="155"/>
      <c r="O114" s="91"/>
      <c r="P114" s="71"/>
      <c r="Q114" s="71"/>
    </row>
    <row r="115" spans="1:17" x14ac:dyDescent="0.25">
      <c r="A115" s="71"/>
      <c r="B115" s="71"/>
      <c r="C115" s="91"/>
      <c r="D115" s="72"/>
      <c r="E115" s="72"/>
      <c r="F115" s="72"/>
      <c r="G115" s="72"/>
      <c r="H115" s="155"/>
      <c r="I115" s="155"/>
      <c r="J115" s="155"/>
      <c r="K115" s="155"/>
      <c r="L115" s="155"/>
      <c r="M115" s="155"/>
      <c r="N115" s="155"/>
      <c r="O115" s="91"/>
      <c r="P115" s="71"/>
      <c r="Q115" s="71"/>
    </row>
    <row r="116" spans="1:17" ht="15.75" x14ac:dyDescent="0.25">
      <c r="A116" s="71" t="s">
        <v>96</v>
      </c>
      <c r="B116" s="71"/>
      <c r="C116" s="91"/>
      <c r="D116" s="72"/>
      <c r="E116" s="72"/>
      <c r="F116" s="72"/>
      <c r="G116" s="72"/>
      <c r="H116" s="160" t="s">
        <v>97</v>
      </c>
      <c r="I116" s="155"/>
      <c r="J116" s="155"/>
      <c r="K116" s="155"/>
      <c r="L116" s="155"/>
      <c r="M116" s="155"/>
      <c r="N116" s="155"/>
      <c r="O116" s="91"/>
      <c r="P116" s="71"/>
      <c r="Q116" s="71"/>
    </row>
    <row r="117" spans="1:17" x14ac:dyDescent="0.25">
      <c r="A117" s="71"/>
      <c r="B117" s="71"/>
      <c r="C117" s="91"/>
      <c r="D117" s="72"/>
      <c r="E117" s="72"/>
      <c r="F117" s="72"/>
      <c r="G117" s="72"/>
      <c r="H117" s="155"/>
      <c r="I117" s="155"/>
      <c r="J117" s="155"/>
      <c r="K117" s="155"/>
      <c r="L117" s="155"/>
      <c r="M117" s="155"/>
      <c r="N117" s="155"/>
      <c r="O117" s="91"/>
      <c r="P117" s="71"/>
      <c r="Q117" s="71"/>
    </row>
    <row r="118" spans="1:17" x14ac:dyDescent="0.25">
      <c r="A118" s="578" t="s">
        <v>98</v>
      </c>
      <c r="B118" s="579"/>
      <c r="C118" s="155"/>
      <c r="D118" s="155"/>
      <c r="E118" s="155"/>
      <c r="F118" s="155"/>
      <c r="G118" s="155"/>
      <c r="H118" s="91" t="s">
        <v>98</v>
      </c>
      <c r="I118" s="155"/>
      <c r="J118" s="155"/>
      <c r="K118" s="155"/>
      <c r="L118" s="155"/>
      <c r="M118" s="155"/>
      <c r="N118" s="155"/>
      <c r="O118" s="91"/>
      <c r="P118" s="71"/>
      <c r="Q118" s="71"/>
    </row>
    <row r="119" spans="1:17" x14ac:dyDescent="0.25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91"/>
      <c r="P119" s="71"/>
      <c r="Q119" s="71"/>
    </row>
    <row r="120" spans="1:17" x14ac:dyDescent="0.25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91"/>
      <c r="P120" s="71"/>
      <c r="Q120" s="71"/>
    </row>
    <row r="121" spans="1:17" x14ac:dyDescent="0.25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91"/>
      <c r="P121" s="71"/>
      <c r="Q121" s="71"/>
    </row>
    <row r="122" spans="1:17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</row>
    <row r="123" spans="1:17" x14ac:dyDescent="0.2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</row>
    <row r="124" spans="1:17" x14ac:dyDescent="0.2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</row>
    <row r="125" spans="1:17" x14ac:dyDescent="0.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</row>
    <row r="126" spans="1:17" x14ac:dyDescent="0.2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</row>
    <row r="127" spans="1:17" x14ac:dyDescent="0.2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7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</row>
    <row r="129" spans="1:17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</row>
    <row r="130" spans="1:17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</row>
    <row r="132" spans="1:17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</row>
    <row r="133" spans="1:17" x14ac:dyDescent="0.25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</row>
    <row r="134" spans="1:17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</row>
    <row r="135" spans="1:17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</row>
    <row r="136" spans="1:17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</row>
    <row r="137" spans="1:17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</row>
    <row r="138" spans="1:17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</row>
    <row r="139" spans="1:17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</row>
    <row r="140" spans="1:17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</row>
    <row r="141" spans="1:17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</row>
    <row r="142" spans="1:17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</row>
    <row r="143" spans="1:17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</row>
    <row r="144" spans="1:17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</row>
    <row r="145" spans="1:17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</row>
    <row r="146" spans="1:17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</row>
    <row r="147" spans="1:17" x14ac:dyDescent="0.2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</row>
    <row r="148" spans="1:17" x14ac:dyDescent="0.2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</row>
    <row r="149" spans="1:17" x14ac:dyDescent="0.2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</row>
    <row r="150" spans="1:17" x14ac:dyDescent="0.2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</row>
    <row r="151" spans="1:17" x14ac:dyDescent="0.2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</row>
    <row r="152" spans="1:17" x14ac:dyDescent="0.2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</row>
    <row r="153" spans="1:17" x14ac:dyDescent="0.2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</row>
    <row r="154" spans="1:17" x14ac:dyDescent="0.2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</row>
  </sheetData>
  <sheetProtection algorithmName="SHA-512" hashValue="RFrclgf26GuWnzkxkLVUxxZ4xuTXUm/oxC+0k/67gr2kgTikklMQCAL8Dh2qCjgfR56V1YHcJvAiVwLyB5bATQ==" saltValue="rS+bRBO2U9BLfXNGyVTOeQ==" spinCount="100000" sheet="1" selectLockedCells="1"/>
  <mergeCells count="12">
    <mergeCell ref="A118:B118"/>
    <mergeCell ref="H1:J1"/>
    <mergeCell ref="A2:E2"/>
    <mergeCell ref="A3:E3"/>
    <mergeCell ref="A4:E4"/>
    <mergeCell ref="A102:L102"/>
    <mergeCell ref="A103:L103"/>
    <mergeCell ref="A104:L104"/>
    <mergeCell ref="A109:E109"/>
    <mergeCell ref="A110:E110"/>
    <mergeCell ref="A111:E111"/>
    <mergeCell ref="A112:E112"/>
  </mergeCells>
  <pageMargins left="0.25" right="0.25" top="0.75" bottom="0.75" header="0.3" footer="0.3"/>
  <pageSetup paperSize="9" scale="45" fitToHeight="0" orientation="landscape" horizontalDpi="4294967294" verticalDpi="0" r:id="rId1"/>
  <rowBreaks count="1" manualBreakCount="1">
    <brk id="6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8"/>
  <sheetViews>
    <sheetView topLeftCell="A51" zoomScale="75" zoomScaleNormal="75" workbookViewId="0">
      <selection activeCell="M79" sqref="M79"/>
    </sheetView>
  </sheetViews>
  <sheetFormatPr defaultRowHeight="15" x14ac:dyDescent="0.25"/>
  <cols>
    <col min="1" max="1" width="11.28515625" customWidth="1"/>
    <col min="2" max="2" width="15.28515625" customWidth="1"/>
    <col min="3" max="3" width="40.42578125" customWidth="1"/>
    <col min="5" max="5" width="36.140625" customWidth="1"/>
    <col min="6" max="6" width="17.28515625" customWidth="1"/>
    <col min="7" max="7" width="39.85546875" customWidth="1"/>
    <col min="8" max="8" width="12.85546875" customWidth="1"/>
    <col min="10" max="10" width="12.42578125" customWidth="1"/>
    <col min="11" max="11" width="12.7109375" customWidth="1"/>
    <col min="12" max="12" width="14.5703125" customWidth="1"/>
    <col min="13" max="13" width="15.42578125" customWidth="1"/>
    <col min="14" max="14" width="21.28515625" customWidth="1"/>
  </cols>
  <sheetData>
    <row r="1" spans="1:16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6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6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6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6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6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6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6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6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6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6" x14ac:dyDescent="0.25">
      <c r="A13" s="71"/>
      <c r="B13" s="71"/>
      <c r="C13" s="185" t="s">
        <v>101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6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6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6" ht="6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28"/>
      <c r="P16" s="28"/>
    </row>
    <row r="17" spans="1:16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453" t="s">
        <v>178</v>
      </c>
      <c r="O17" s="28"/>
      <c r="P17" s="28"/>
    </row>
    <row r="18" spans="1:16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336" t="s">
        <v>1293</v>
      </c>
      <c r="L18" s="339"/>
      <c r="M18" s="337" t="s">
        <v>1294</v>
      </c>
      <c r="N18" s="454"/>
      <c r="O18" s="15"/>
      <c r="P18" s="28"/>
    </row>
    <row r="19" spans="1:16" ht="15.75" x14ac:dyDescent="0.25">
      <c r="A19" s="32"/>
      <c r="B19" s="440"/>
      <c r="C19" s="33" t="s">
        <v>102</v>
      </c>
      <c r="D19" s="33"/>
      <c r="E19" s="33"/>
      <c r="F19" s="33"/>
      <c r="G19" s="440"/>
      <c r="H19" s="440"/>
      <c r="I19" s="440"/>
      <c r="J19" s="33"/>
      <c r="K19" s="34"/>
      <c r="L19" s="338"/>
      <c r="M19" s="36"/>
      <c r="N19" s="455"/>
      <c r="O19" s="28"/>
      <c r="P19" s="28"/>
    </row>
    <row r="20" spans="1:16" ht="31.5" x14ac:dyDescent="0.25">
      <c r="A20" s="42" t="s">
        <v>20</v>
      </c>
      <c r="B20" s="199"/>
      <c r="C20" s="38" t="s">
        <v>808</v>
      </c>
      <c r="D20" s="37" t="s">
        <v>35</v>
      </c>
      <c r="E20" s="40" t="s">
        <v>103</v>
      </c>
      <c r="F20" s="40" t="s">
        <v>734</v>
      </c>
      <c r="G20" s="235"/>
      <c r="H20" s="331"/>
      <c r="I20" s="202"/>
      <c r="J20" s="356">
        <f>H20*I20/100</f>
        <v>0</v>
      </c>
      <c r="K20" s="357">
        <f>H20+J20</f>
        <v>0</v>
      </c>
      <c r="L20" s="41">
        <v>625</v>
      </c>
      <c r="M20" s="379">
        <f>K20*L20</f>
        <v>0</v>
      </c>
      <c r="N20" s="132"/>
      <c r="O20" s="91"/>
      <c r="P20" s="28"/>
    </row>
    <row r="21" spans="1:16" ht="15.75" x14ac:dyDescent="0.25">
      <c r="A21" s="42" t="s">
        <v>21</v>
      </c>
      <c r="B21" s="199"/>
      <c r="C21" s="38" t="s">
        <v>809</v>
      </c>
      <c r="D21" s="37" t="s">
        <v>35</v>
      </c>
      <c r="E21" s="40" t="s">
        <v>104</v>
      </c>
      <c r="F21" s="40" t="s">
        <v>734</v>
      </c>
      <c r="G21" s="235"/>
      <c r="H21" s="331"/>
      <c r="I21" s="202"/>
      <c r="J21" s="356">
        <f t="shared" ref="J21:J38" si="0">H21*I21/100</f>
        <v>0</v>
      </c>
      <c r="K21" s="357">
        <f t="shared" ref="K21:K38" si="1">H21+J21</f>
        <v>0</v>
      </c>
      <c r="L21" s="41">
        <v>20</v>
      </c>
      <c r="M21" s="379">
        <f t="shared" ref="M21:M38" si="2">K21*L21</f>
        <v>0</v>
      </c>
      <c r="N21" s="132"/>
      <c r="O21" s="91"/>
      <c r="P21" s="28"/>
    </row>
    <row r="22" spans="1:16" ht="31.5" x14ac:dyDescent="0.25">
      <c r="A22" s="42" t="s">
        <v>22</v>
      </c>
      <c r="B22" s="199"/>
      <c r="C22" s="38" t="s">
        <v>811</v>
      </c>
      <c r="D22" s="37" t="s">
        <v>35</v>
      </c>
      <c r="E22" s="40" t="s">
        <v>103</v>
      </c>
      <c r="F22" s="40" t="s">
        <v>734</v>
      </c>
      <c r="G22" s="235"/>
      <c r="H22" s="331"/>
      <c r="I22" s="202"/>
      <c r="J22" s="356">
        <f t="shared" si="0"/>
        <v>0</v>
      </c>
      <c r="K22" s="357">
        <f t="shared" si="1"/>
        <v>0</v>
      </c>
      <c r="L22" s="41">
        <v>70</v>
      </c>
      <c r="M22" s="379">
        <f t="shared" si="2"/>
        <v>0</v>
      </c>
      <c r="N22" s="132"/>
      <c r="O22" s="91"/>
      <c r="P22" s="28"/>
    </row>
    <row r="23" spans="1:16" ht="31.5" x14ac:dyDescent="0.25">
      <c r="A23" s="42" t="s">
        <v>23</v>
      </c>
      <c r="B23" s="199"/>
      <c r="C23" s="38" t="s">
        <v>810</v>
      </c>
      <c r="D23" s="37" t="s">
        <v>35</v>
      </c>
      <c r="E23" s="40" t="s">
        <v>103</v>
      </c>
      <c r="F23" s="40" t="s">
        <v>734</v>
      </c>
      <c r="G23" s="235"/>
      <c r="H23" s="331"/>
      <c r="I23" s="202"/>
      <c r="J23" s="356">
        <f t="shared" si="0"/>
        <v>0</v>
      </c>
      <c r="K23" s="357">
        <f t="shared" si="1"/>
        <v>0</v>
      </c>
      <c r="L23" s="41">
        <v>20</v>
      </c>
      <c r="M23" s="379">
        <f t="shared" si="2"/>
        <v>0</v>
      </c>
      <c r="N23" s="132"/>
      <c r="O23" s="91"/>
      <c r="P23" s="28"/>
    </row>
    <row r="24" spans="1:16" ht="15.75" x14ac:dyDescent="0.25">
      <c r="A24" s="42" t="s">
        <v>24</v>
      </c>
      <c r="B24" s="199"/>
      <c r="C24" s="38" t="s">
        <v>105</v>
      </c>
      <c r="D24" s="37" t="s">
        <v>35</v>
      </c>
      <c r="E24" s="40" t="s">
        <v>106</v>
      </c>
      <c r="F24" s="40" t="s">
        <v>734</v>
      </c>
      <c r="G24" s="235"/>
      <c r="H24" s="331"/>
      <c r="I24" s="202"/>
      <c r="J24" s="356">
        <f t="shared" si="0"/>
        <v>0</v>
      </c>
      <c r="K24" s="357">
        <f t="shared" si="1"/>
        <v>0</v>
      </c>
      <c r="L24" s="41">
        <v>80</v>
      </c>
      <c r="M24" s="379">
        <f t="shared" si="2"/>
        <v>0</v>
      </c>
      <c r="N24" s="132"/>
      <c r="O24" s="91"/>
      <c r="P24" s="28"/>
    </row>
    <row r="25" spans="1:16" ht="15.75" x14ac:dyDescent="0.25">
      <c r="A25" s="42" t="s">
        <v>25</v>
      </c>
      <c r="B25" s="199"/>
      <c r="C25" s="38" t="s">
        <v>107</v>
      </c>
      <c r="D25" s="37" t="s">
        <v>35</v>
      </c>
      <c r="E25" s="40" t="s">
        <v>106</v>
      </c>
      <c r="F25" s="40" t="s">
        <v>734</v>
      </c>
      <c r="G25" s="235"/>
      <c r="H25" s="331"/>
      <c r="I25" s="202"/>
      <c r="J25" s="356">
        <f t="shared" si="0"/>
        <v>0</v>
      </c>
      <c r="K25" s="357">
        <f t="shared" si="1"/>
        <v>0</v>
      </c>
      <c r="L25" s="41">
        <v>100</v>
      </c>
      <c r="M25" s="379">
        <f t="shared" si="2"/>
        <v>0</v>
      </c>
      <c r="N25" s="132"/>
      <c r="O25" s="91"/>
      <c r="P25" s="28"/>
    </row>
    <row r="26" spans="1:16" ht="31.5" x14ac:dyDescent="0.25">
      <c r="A26" s="42" t="s">
        <v>26</v>
      </c>
      <c r="B26" s="199"/>
      <c r="C26" s="38" t="s">
        <v>813</v>
      </c>
      <c r="D26" s="37" t="s">
        <v>35</v>
      </c>
      <c r="E26" s="40" t="s">
        <v>103</v>
      </c>
      <c r="F26" s="40" t="s">
        <v>734</v>
      </c>
      <c r="G26" s="235"/>
      <c r="H26" s="331"/>
      <c r="I26" s="202"/>
      <c r="J26" s="356">
        <f t="shared" si="0"/>
        <v>0</v>
      </c>
      <c r="K26" s="357">
        <f t="shared" si="1"/>
        <v>0</v>
      </c>
      <c r="L26" s="41">
        <v>160</v>
      </c>
      <c r="M26" s="379">
        <f t="shared" si="2"/>
        <v>0</v>
      </c>
      <c r="N26" s="132"/>
      <c r="O26" s="91"/>
      <c r="P26" s="28"/>
    </row>
    <row r="27" spans="1:16" ht="31.5" x14ac:dyDescent="0.25">
      <c r="A27" s="42" t="s">
        <v>27</v>
      </c>
      <c r="B27" s="199"/>
      <c r="C27" s="38" t="s">
        <v>814</v>
      </c>
      <c r="D27" s="37" t="s">
        <v>35</v>
      </c>
      <c r="E27" s="40" t="s">
        <v>103</v>
      </c>
      <c r="F27" s="40" t="s">
        <v>734</v>
      </c>
      <c r="G27" s="235"/>
      <c r="H27" s="331"/>
      <c r="I27" s="202"/>
      <c r="J27" s="356">
        <f t="shared" si="0"/>
        <v>0</v>
      </c>
      <c r="K27" s="357">
        <f t="shared" si="1"/>
        <v>0</v>
      </c>
      <c r="L27" s="41">
        <v>30</v>
      </c>
      <c r="M27" s="379">
        <f t="shared" si="2"/>
        <v>0</v>
      </c>
      <c r="N27" s="132"/>
      <c r="O27" s="91"/>
      <c r="P27" s="28"/>
    </row>
    <row r="28" spans="1:16" ht="31.5" x14ac:dyDescent="0.25">
      <c r="A28" s="42" t="s">
        <v>28</v>
      </c>
      <c r="B28" s="199"/>
      <c r="C28" s="38" t="s">
        <v>812</v>
      </c>
      <c r="D28" s="37" t="s">
        <v>35</v>
      </c>
      <c r="E28" s="40" t="s">
        <v>103</v>
      </c>
      <c r="F28" s="40" t="s">
        <v>734</v>
      </c>
      <c r="G28" s="235"/>
      <c r="H28" s="331"/>
      <c r="I28" s="202"/>
      <c r="J28" s="356">
        <f t="shared" si="0"/>
        <v>0</v>
      </c>
      <c r="K28" s="357">
        <f t="shared" si="1"/>
        <v>0</v>
      </c>
      <c r="L28" s="41">
        <v>30</v>
      </c>
      <c r="M28" s="379">
        <f t="shared" si="2"/>
        <v>0</v>
      </c>
      <c r="N28" s="132"/>
      <c r="O28" s="91"/>
      <c r="P28" s="28"/>
    </row>
    <row r="29" spans="1:16" ht="31.5" x14ac:dyDescent="0.25">
      <c r="A29" s="42" t="s">
        <v>29</v>
      </c>
      <c r="B29" s="199"/>
      <c r="C29" s="38" t="s">
        <v>815</v>
      </c>
      <c r="D29" s="37" t="s">
        <v>35</v>
      </c>
      <c r="E29" s="40" t="s">
        <v>103</v>
      </c>
      <c r="F29" s="40"/>
      <c r="G29" s="235"/>
      <c r="H29" s="331"/>
      <c r="I29" s="202"/>
      <c r="J29" s="356">
        <f t="shared" si="0"/>
        <v>0</v>
      </c>
      <c r="K29" s="357">
        <f t="shared" si="1"/>
        <v>0</v>
      </c>
      <c r="L29" s="41">
        <v>400</v>
      </c>
      <c r="M29" s="379">
        <f t="shared" si="2"/>
        <v>0</v>
      </c>
      <c r="N29" s="132"/>
      <c r="O29" s="91"/>
      <c r="P29" s="28"/>
    </row>
    <row r="30" spans="1:16" ht="31.5" x14ac:dyDescent="0.25">
      <c r="A30" s="42" t="s">
        <v>30</v>
      </c>
      <c r="B30" s="199"/>
      <c r="C30" s="38" t="s">
        <v>816</v>
      </c>
      <c r="D30" s="37" t="s">
        <v>35</v>
      </c>
      <c r="E30" s="40" t="s">
        <v>103</v>
      </c>
      <c r="F30" s="40"/>
      <c r="G30" s="235"/>
      <c r="H30" s="331"/>
      <c r="I30" s="202"/>
      <c r="J30" s="356">
        <f t="shared" si="0"/>
        <v>0</v>
      </c>
      <c r="K30" s="357">
        <f t="shared" si="1"/>
        <v>0</v>
      </c>
      <c r="L30" s="41">
        <v>30</v>
      </c>
      <c r="M30" s="379">
        <f t="shared" si="2"/>
        <v>0</v>
      </c>
      <c r="N30" s="132"/>
      <c r="O30" s="91"/>
      <c r="P30" s="28"/>
    </row>
    <row r="31" spans="1:16" ht="15.75" x14ac:dyDescent="0.25">
      <c r="A31" s="42" t="s">
        <v>31</v>
      </c>
      <c r="B31" s="199"/>
      <c r="C31" s="38" t="s">
        <v>108</v>
      </c>
      <c r="D31" s="37" t="s">
        <v>35</v>
      </c>
      <c r="E31" s="40" t="s">
        <v>109</v>
      </c>
      <c r="F31" s="40"/>
      <c r="G31" s="235"/>
      <c r="H31" s="331"/>
      <c r="I31" s="202"/>
      <c r="J31" s="356">
        <f t="shared" si="0"/>
        <v>0</v>
      </c>
      <c r="K31" s="357">
        <f t="shared" si="1"/>
        <v>0</v>
      </c>
      <c r="L31" s="41">
        <v>3</v>
      </c>
      <c r="M31" s="379">
        <f t="shared" si="2"/>
        <v>0</v>
      </c>
      <c r="N31" s="132"/>
      <c r="O31" s="133"/>
      <c r="P31" s="28"/>
    </row>
    <row r="32" spans="1:16" ht="15.75" x14ac:dyDescent="0.25">
      <c r="A32" s="42" t="s">
        <v>32</v>
      </c>
      <c r="B32" s="199"/>
      <c r="C32" s="38" t="s">
        <v>110</v>
      </c>
      <c r="D32" s="37" t="s">
        <v>35</v>
      </c>
      <c r="E32" s="40" t="s">
        <v>109</v>
      </c>
      <c r="F32" s="40"/>
      <c r="G32" s="235"/>
      <c r="H32" s="331"/>
      <c r="I32" s="202"/>
      <c r="J32" s="356">
        <f t="shared" si="0"/>
        <v>0</v>
      </c>
      <c r="K32" s="357">
        <f t="shared" si="1"/>
        <v>0</v>
      </c>
      <c r="L32" s="41">
        <v>10</v>
      </c>
      <c r="M32" s="379">
        <f t="shared" si="2"/>
        <v>0</v>
      </c>
      <c r="N32" s="132"/>
      <c r="O32" s="133"/>
      <c r="P32" s="28"/>
    </row>
    <row r="33" spans="1:16" ht="15.75" x14ac:dyDescent="0.25">
      <c r="A33" s="42" t="s">
        <v>178</v>
      </c>
      <c r="B33" s="199"/>
      <c r="C33" s="38" t="s">
        <v>817</v>
      </c>
      <c r="D33" s="37" t="s">
        <v>35</v>
      </c>
      <c r="E33" s="285" t="s">
        <v>106</v>
      </c>
      <c r="F33" s="40"/>
      <c r="G33" s="235"/>
      <c r="H33" s="331"/>
      <c r="I33" s="202"/>
      <c r="J33" s="356">
        <f t="shared" si="0"/>
        <v>0</v>
      </c>
      <c r="K33" s="357">
        <f t="shared" si="1"/>
        <v>0</v>
      </c>
      <c r="L33" s="41">
        <v>5</v>
      </c>
      <c r="M33" s="379">
        <f t="shared" si="2"/>
        <v>0</v>
      </c>
      <c r="N33" s="132"/>
      <c r="O33" s="133"/>
      <c r="P33" s="28"/>
    </row>
    <row r="34" spans="1:16" ht="31.5" x14ac:dyDescent="0.25">
      <c r="A34" s="42" t="s">
        <v>179</v>
      </c>
      <c r="B34" s="199"/>
      <c r="C34" s="38" t="s">
        <v>111</v>
      </c>
      <c r="D34" s="37" t="s">
        <v>35</v>
      </c>
      <c r="E34" s="40" t="s">
        <v>103</v>
      </c>
      <c r="F34" s="40"/>
      <c r="G34" s="235"/>
      <c r="H34" s="331"/>
      <c r="I34" s="202"/>
      <c r="J34" s="356">
        <f t="shared" si="0"/>
        <v>0</v>
      </c>
      <c r="K34" s="357">
        <f t="shared" si="1"/>
        <v>0</v>
      </c>
      <c r="L34" s="41">
        <v>170</v>
      </c>
      <c r="M34" s="379">
        <f t="shared" si="2"/>
        <v>0</v>
      </c>
      <c r="N34" s="132"/>
      <c r="O34" s="133"/>
      <c r="P34" s="28"/>
    </row>
    <row r="35" spans="1:16" ht="15.75" x14ac:dyDescent="0.25">
      <c r="A35" s="42" t="s">
        <v>180</v>
      </c>
      <c r="B35" s="199"/>
      <c r="C35" s="38" t="s">
        <v>112</v>
      </c>
      <c r="D35" s="37" t="s">
        <v>35</v>
      </c>
      <c r="E35" s="40" t="s">
        <v>113</v>
      </c>
      <c r="F35" s="40"/>
      <c r="G35" s="235"/>
      <c r="H35" s="331"/>
      <c r="I35" s="202"/>
      <c r="J35" s="356">
        <f t="shared" si="0"/>
        <v>0</v>
      </c>
      <c r="K35" s="357">
        <f t="shared" si="1"/>
        <v>0</v>
      </c>
      <c r="L35" s="41">
        <v>5</v>
      </c>
      <c r="M35" s="379">
        <f t="shared" si="2"/>
        <v>0</v>
      </c>
      <c r="N35" s="132"/>
      <c r="O35" s="91"/>
      <c r="P35" s="28"/>
    </row>
    <row r="36" spans="1:16" ht="15.75" x14ac:dyDescent="0.25">
      <c r="A36" s="42"/>
      <c r="B36" s="199"/>
      <c r="C36" s="38" t="s">
        <v>1206</v>
      </c>
      <c r="D36" s="37" t="s">
        <v>35</v>
      </c>
      <c r="E36" s="40"/>
      <c r="F36" s="40"/>
      <c r="G36" s="235"/>
      <c r="H36" s="331"/>
      <c r="I36" s="202"/>
      <c r="J36" s="356">
        <f t="shared" si="0"/>
        <v>0</v>
      </c>
      <c r="K36" s="357">
        <f t="shared" si="1"/>
        <v>0</v>
      </c>
      <c r="L36" s="41">
        <v>5</v>
      </c>
      <c r="M36" s="379">
        <f t="shared" si="2"/>
        <v>0</v>
      </c>
      <c r="N36" s="132"/>
      <c r="O36" s="91"/>
      <c r="P36" s="28"/>
    </row>
    <row r="37" spans="1:16" ht="31.5" x14ac:dyDescent="0.25">
      <c r="A37" s="42" t="s">
        <v>412</v>
      </c>
      <c r="B37" s="199"/>
      <c r="C37" s="38" t="s">
        <v>818</v>
      </c>
      <c r="D37" s="37" t="s">
        <v>35</v>
      </c>
      <c r="E37" s="40" t="s">
        <v>106</v>
      </c>
      <c r="F37" s="40"/>
      <c r="G37" s="235"/>
      <c r="H37" s="331"/>
      <c r="I37" s="202"/>
      <c r="J37" s="356">
        <f t="shared" si="0"/>
        <v>0</v>
      </c>
      <c r="K37" s="357">
        <f t="shared" si="1"/>
        <v>0</v>
      </c>
      <c r="L37" s="41">
        <v>470</v>
      </c>
      <c r="M37" s="379">
        <f t="shared" si="2"/>
        <v>0</v>
      </c>
      <c r="N37" s="132"/>
      <c r="O37" s="91"/>
      <c r="P37" s="28"/>
    </row>
    <row r="38" spans="1:16" ht="31.5" x14ac:dyDescent="0.25">
      <c r="A38" s="42" t="s">
        <v>413</v>
      </c>
      <c r="B38" s="199"/>
      <c r="C38" s="38" t="s">
        <v>114</v>
      </c>
      <c r="D38" s="37" t="s">
        <v>35</v>
      </c>
      <c r="E38" s="40" t="s">
        <v>106</v>
      </c>
      <c r="F38" s="40" t="s">
        <v>734</v>
      </c>
      <c r="G38" s="235"/>
      <c r="H38" s="331"/>
      <c r="I38" s="202"/>
      <c r="J38" s="356">
        <f t="shared" si="0"/>
        <v>0</v>
      </c>
      <c r="K38" s="357">
        <f t="shared" si="1"/>
        <v>0</v>
      </c>
      <c r="L38" s="41">
        <v>150</v>
      </c>
      <c r="M38" s="379">
        <f t="shared" si="2"/>
        <v>0</v>
      </c>
      <c r="N38" s="132"/>
      <c r="O38" s="91"/>
      <c r="P38" s="28"/>
    </row>
    <row r="39" spans="1:16" ht="15.75" x14ac:dyDescent="0.25">
      <c r="A39" s="54"/>
      <c r="B39" s="243"/>
      <c r="C39" s="46" t="s">
        <v>115</v>
      </c>
      <c r="D39" s="47"/>
      <c r="E39" s="49"/>
      <c r="F39" s="49"/>
      <c r="G39" s="213"/>
      <c r="H39" s="332"/>
      <c r="I39" s="191"/>
      <c r="J39" s="358"/>
      <c r="K39" s="359"/>
      <c r="L39" s="48"/>
      <c r="M39" s="386"/>
      <c r="N39" s="146"/>
      <c r="O39" s="91"/>
      <c r="P39" s="28"/>
    </row>
    <row r="40" spans="1:16" ht="31.5" x14ac:dyDescent="0.25">
      <c r="A40" s="42" t="s">
        <v>414</v>
      </c>
      <c r="B40" s="199"/>
      <c r="C40" s="38" t="s">
        <v>819</v>
      </c>
      <c r="D40" s="37" t="s">
        <v>35</v>
      </c>
      <c r="E40" s="40" t="s">
        <v>116</v>
      </c>
      <c r="F40" s="40"/>
      <c r="G40" s="235"/>
      <c r="H40" s="331"/>
      <c r="I40" s="202"/>
      <c r="J40" s="356">
        <f t="shared" ref="J40:J68" si="3">H40*I40/100</f>
        <v>0</v>
      </c>
      <c r="K40" s="357">
        <f t="shared" ref="K40:K68" si="4">H40+J40</f>
        <v>0</v>
      </c>
      <c r="L40" s="41">
        <v>110</v>
      </c>
      <c r="M40" s="379">
        <f t="shared" ref="M40:M68" si="5">K40*L40</f>
        <v>0</v>
      </c>
      <c r="N40" s="132"/>
      <c r="O40" s="91"/>
      <c r="P40" s="28"/>
    </row>
    <row r="41" spans="1:16" ht="15.75" x14ac:dyDescent="0.25">
      <c r="A41" s="42" t="s">
        <v>415</v>
      </c>
      <c r="B41" s="199"/>
      <c r="C41" s="38" t="s">
        <v>117</v>
      </c>
      <c r="D41" s="37" t="s">
        <v>35</v>
      </c>
      <c r="E41" s="40" t="s">
        <v>116</v>
      </c>
      <c r="F41" s="40"/>
      <c r="G41" s="236"/>
      <c r="H41" s="331"/>
      <c r="I41" s="202"/>
      <c r="J41" s="356">
        <f t="shared" si="3"/>
        <v>0</v>
      </c>
      <c r="K41" s="357">
        <f t="shared" si="4"/>
        <v>0</v>
      </c>
      <c r="L41" s="41">
        <v>30</v>
      </c>
      <c r="M41" s="379">
        <f t="shared" si="5"/>
        <v>0</v>
      </c>
      <c r="N41" s="132"/>
      <c r="O41" s="91"/>
      <c r="P41" s="28"/>
    </row>
    <row r="42" spans="1:16" ht="31.5" x14ac:dyDescent="0.25">
      <c r="A42" s="42" t="s">
        <v>416</v>
      </c>
      <c r="B42" s="199"/>
      <c r="C42" s="38" t="s">
        <v>820</v>
      </c>
      <c r="D42" s="37" t="s">
        <v>35</v>
      </c>
      <c r="E42" s="40" t="s">
        <v>116</v>
      </c>
      <c r="F42" s="40"/>
      <c r="G42" s="236"/>
      <c r="H42" s="331"/>
      <c r="I42" s="202"/>
      <c r="J42" s="356">
        <f t="shared" si="3"/>
        <v>0</v>
      </c>
      <c r="K42" s="357">
        <f t="shared" si="4"/>
        <v>0</v>
      </c>
      <c r="L42" s="41">
        <v>50</v>
      </c>
      <c r="M42" s="379">
        <f t="shared" si="5"/>
        <v>0</v>
      </c>
      <c r="N42" s="132"/>
      <c r="O42" s="91"/>
      <c r="P42" s="28"/>
    </row>
    <row r="43" spans="1:16" ht="15.75" x14ac:dyDescent="0.25">
      <c r="A43" s="42" t="s">
        <v>417</v>
      </c>
      <c r="B43" s="199"/>
      <c r="C43" s="38" t="s">
        <v>118</v>
      </c>
      <c r="D43" s="37" t="s">
        <v>35</v>
      </c>
      <c r="E43" s="40" t="s">
        <v>116</v>
      </c>
      <c r="F43" s="40"/>
      <c r="G43" s="236"/>
      <c r="H43" s="331"/>
      <c r="I43" s="202"/>
      <c r="J43" s="356">
        <f t="shared" si="3"/>
        <v>0</v>
      </c>
      <c r="K43" s="357">
        <f t="shared" si="4"/>
        <v>0</v>
      </c>
      <c r="L43" s="41">
        <v>40</v>
      </c>
      <c r="M43" s="379">
        <f t="shared" si="5"/>
        <v>0</v>
      </c>
      <c r="N43" s="132"/>
      <c r="O43" s="133"/>
      <c r="P43" s="28"/>
    </row>
    <row r="44" spans="1:16" ht="47.25" x14ac:dyDescent="0.25">
      <c r="A44" s="42" t="s">
        <v>418</v>
      </c>
      <c r="B44" s="199"/>
      <c r="C44" s="38" t="s">
        <v>821</v>
      </c>
      <c r="D44" s="37" t="s">
        <v>35</v>
      </c>
      <c r="E44" s="37" t="s">
        <v>106</v>
      </c>
      <c r="F44" s="37"/>
      <c r="G44" s="236"/>
      <c r="H44" s="331"/>
      <c r="I44" s="202"/>
      <c r="J44" s="356">
        <f t="shared" si="3"/>
        <v>0</v>
      </c>
      <c r="K44" s="357">
        <f t="shared" si="4"/>
        <v>0</v>
      </c>
      <c r="L44" s="41">
        <v>150</v>
      </c>
      <c r="M44" s="379">
        <f t="shared" si="5"/>
        <v>0</v>
      </c>
      <c r="N44" s="132"/>
      <c r="O44" s="133"/>
      <c r="P44" s="28"/>
    </row>
    <row r="45" spans="1:16" ht="47.25" x14ac:dyDescent="0.25">
      <c r="A45" s="42" t="s">
        <v>426</v>
      </c>
      <c r="B45" s="199"/>
      <c r="C45" s="38" t="s">
        <v>822</v>
      </c>
      <c r="D45" s="37" t="s">
        <v>35</v>
      </c>
      <c r="E45" s="293" t="s">
        <v>106</v>
      </c>
      <c r="F45" s="37"/>
      <c r="G45" s="236"/>
      <c r="H45" s="331"/>
      <c r="I45" s="202"/>
      <c r="J45" s="356">
        <f t="shared" si="3"/>
        <v>0</v>
      </c>
      <c r="K45" s="357">
        <f t="shared" si="4"/>
        <v>0</v>
      </c>
      <c r="L45" s="41">
        <v>30</v>
      </c>
      <c r="M45" s="379">
        <f t="shared" si="5"/>
        <v>0</v>
      </c>
      <c r="N45" s="132"/>
      <c r="O45" s="133"/>
      <c r="P45" s="28"/>
    </row>
    <row r="46" spans="1:16" ht="117.75" x14ac:dyDescent="0.25">
      <c r="A46" s="42" t="s">
        <v>428</v>
      </c>
      <c r="B46" s="199"/>
      <c r="C46" s="38" t="s">
        <v>828</v>
      </c>
      <c r="D46" s="37" t="s">
        <v>35</v>
      </c>
      <c r="E46" s="40" t="s">
        <v>119</v>
      </c>
      <c r="F46" s="37"/>
      <c r="G46" s="236"/>
      <c r="H46" s="331"/>
      <c r="I46" s="202"/>
      <c r="J46" s="356">
        <f t="shared" si="3"/>
        <v>0</v>
      </c>
      <c r="K46" s="357">
        <f t="shared" si="4"/>
        <v>0</v>
      </c>
      <c r="L46" s="41">
        <v>15</v>
      </c>
      <c r="M46" s="379">
        <f t="shared" si="5"/>
        <v>0</v>
      </c>
      <c r="N46" s="132"/>
      <c r="O46" s="133"/>
      <c r="P46" s="28"/>
    </row>
    <row r="47" spans="1:16" ht="117.75" x14ac:dyDescent="0.25">
      <c r="A47" s="42" t="s">
        <v>430</v>
      </c>
      <c r="B47" s="199"/>
      <c r="C47" s="38" t="s">
        <v>825</v>
      </c>
      <c r="D47" s="37" t="s">
        <v>35</v>
      </c>
      <c r="E47" s="55" t="s">
        <v>106</v>
      </c>
      <c r="F47" s="37"/>
      <c r="G47" s="294"/>
      <c r="H47" s="331"/>
      <c r="I47" s="202"/>
      <c r="J47" s="356">
        <f t="shared" si="3"/>
        <v>0</v>
      </c>
      <c r="K47" s="357">
        <f t="shared" si="4"/>
        <v>0</v>
      </c>
      <c r="L47" s="41">
        <v>10</v>
      </c>
      <c r="M47" s="379">
        <f t="shared" si="5"/>
        <v>0</v>
      </c>
      <c r="N47" s="132"/>
      <c r="O47" s="91"/>
      <c r="P47" s="28"/>
    </row>
    <row r="48" spans="1:16" ht="31.5" x14ac:dyDescent="0.25">
      <c r="A48" s="42" t="s">
        <v>431</v>
      </c>
      <c r="B48" s="199"/>
      <c r="C48" s="43" t="s">
        <v>823</v>
      </c>
      <c r="D48" s="37" t="s">
        <v>35</v>
      </c>
      <c r="E48" s="40" t="s">
        <v>119</v>
      </c>
      <c r="F48" s="40"/>
      <c r="G48" s="235"/>
      <c r="H48" s="331"/>
      <c r="I48" s="202"/>
      <c r="J48" s="356">
        <f t="shared" si="3"/>
        <v>0</v>
      </c>
      <c r="K48" s="357">
        <f t="shared" si="4"/>
        <v>0</v>
      </c>
      <c r="L48" s="41">
        <v>80</v>
      </c>
      <c r="M48" s="379">
        <f t="shared" si="5"/>
        <v>0</v>
      </c>
      <c r="N48" s="132"/>
      <c r="O48" s="91"/>
      <c r="P48" s="28"/>
    </row>
    <row r="49" spans="1:16" ht="31.5" x14ac:dyDescent="0.25">
      <c r="A49" s="42" t="s">
        <v>433</v>
      </c>
      <c r="B49" s="199"/>
      <c r="C49" s="43" t="s">
        <v>824</v>
      </c>
      <c r="D49" s="37" t="s">
        <v>35</v>
      </c>
      <c r="E49" s="40" t="s">
        <v>119</v>
      </c>
      <c r="F49" s="40"/>
      <c r="G49" s="235"/>
      <c r="H49" s="331"/>
      <c r="I49" s="202"/>
      <c r="J49" s="356">
        <f t="shared" si="3"/>
        <v>0</v>
      </c>
      <c r="K49" s="357">
        <f t="shared" si="4"/>
        <v>0</v>
      </c>
      <c r="L49" s="41">
        <v>30</v>
      </c>
      <c r="M49" s="379">
        <f t="shared" si="5"/>
        <v>0</v>
      </c>
      <c r="N49" s="132"/>
      <c r="O49" s="91"/>
      <c r="P49" s="28"/>
    </row>
    <row r="50" spans="1:16" ht="15.75" x14ac:dyDescent="0.25">
      <c r="A50" s="42" t="s">
        <v>434</v>
      </c>
      <c r="B50" s="199"/>
      <c r="C50" s="43" t="s">
        <v>120</v>
      </c>
      <c r="D50" s="37" t="s">
        <v>35</v>
      </c>
      <c r="E50" s="40" t="s">
        <v>119</v>
      </c>
      <c r="F50" s="40"/>
      <c r="G50" s="235"/>
      <c r="H50" s="331"/>
      <c r="I50" s="202"/>
      <c r="J50" s="356">
        <f t="shared" si="3"/>
        <v>0</v>
      </c>
      <c r="K50" s="357">
        <f t="shared" si="4"/>
        <v>0</v>
      </c>
      <c r="L50" s="41">
        <v>20</v>
      </c>
      <c r="M50" s="379">
        <f t="shared" si="5"/>
        <v>0</v>
      </c>
      <c r="N50" s="132"/>
      <c r="O50" s="91"/>
      <c r="P50" s="28"/>
    </row>
    <row r="51" spans="1:16" ht="15.75" x14ac:dyDescent="0.25">
      <c r="A51" s="42" t="s">
        <v>435</v>
      </c>
      <c r="B51" s="199"/>
      <c r="C51" s="38" t="s">
        <v>121</v>
      </c>
      <c r="D51" s="37" t="s">
        <v>35</v>
      </c>
      <c r="E51" s="40" t="s">
        <v>119</v>
      </c>
      <c r="F51" s="40"/>
      <c r="G51" s="235"/>
      <c r="H51" s="331"/>
      <c r="I51" s="202"/>
      <c r="J51" s="356">
        <f t="shared" si="3"/>
        <v>0</v>
      </c>
      <c r="K51" s="357">
        <f t="shared" si="4"/>
        <v>0</v>
      </c>
      <c r="L51" s="41">
        <v>150</v>
      </c>
      <c r="M51" s="379">
        <f t="shared" si="5"/>
        <v>0</v>
      </c>
      <c r="N51" s="132"/>
      <c r="O51" s="91"/>
      <c r="P51" s="28"/>
    </row>
    <row r="52" spans="1:16" ht="117.75" x14ac:dyDescent="0.25">
      <c r="A52" s="42" t="s">
        <v>436</v>
      </c>
      <c r="B52" s="199"/>
      <c r="C52" s="38" t="s">
        <v>826</v>
      </c>
      <c r="D52" s="37" t="s">
        <v>35</v>
      </c>
      <c r="E52" s="40" t="s">
        <v>119</v>
      </c>
      <c r="F52" s="40"/>
      <c r="G52" s="235"/>
      <c r="H52" s="331"/>
      <c r="I52" s="202"/>
      <c r="J52" s="356">
        <f t="shared" si="3"/>
        <v>0</v>
      </c>
      <c r="K52" s="357">
        <f t="shared" si="4"/>
        <v>0</v>
      </c>
      <c r="L52" s="41">
        <v>85</v>
      </c>
      <c r="M52" s="379">
        <f t="shared" si="5"/>
        <v>0</v>
      </c>
      <c r="N52" s="132"/>
      <c r="O52" s="91"/>
      <c r="P52" s="28"/>
    </row>
    <row r="53" spans="1:16" ht="15.75" x14ac:dyDescent="0.25">
      <c r="A53" s="42" t="s">
        <v>437</v>
      </c>
      <c r="B53" s="199"/>
      <c r="C53" s="242" t="s">
        <v>122</v>
      </c>
      <c r="D53" s="37" t="s">
        <v>35</v>
      </c>
      <c r="E53" s="40" t="s">
        <v>119</v>
      </c>
      <c r="F53" s="40"/>
      <c r="G53" s="235"/>
      <c r="H53" s="331"/>
      <c r="I53" s="202"/>
      <c r="J53" s="356">
        <f t="shared" si="3"/>
        <v>0</v>
      </c>
      <c r="K53" s="357">
        <f t="shared" si="4"/>
        <v>0</v>
      </c>
      <c r="L53" s="41">
        <v>10</v>
      </c>
      <c r="M53" s="379">
        <f t="shared" si="5"/>
        <v>0</v>
      </c>
      <c r="N53" s="132"/>
      <c r="O53" s="91"/>
      <c r="P53" s="28"/>
    </row>
    <row r="54" spans="1:16" ht="15.75" x14ac:dyDescent="0.25">
      <c r="A54" s="42" t="s">
        <v>438</v>
      </c>
      <c r="B54" s="199"/>
      <c r="C54" s="38" t="s">
        <v>123</v>
      </c>
      <c r="D54" s="37" t="s">
        <v>35</v>
      </c>
      <c r="E54" s="40" t="s">
        <v>119</v>
      </c>
      <c r="F54" s="40"/>
      <c r="G54" s="235"/>
      <c r="H54" s="331"/>
      <c r="I54" s="202"/>
      <c r="J54" s="356">
        <f t="shared" si="3"/>
        <v>0</v>
      </c>
      <c r="K54" s="357">
        <f t="shared" si="4"/>
        <v>0</v>
      </c>
      <c r="L54" s="41">
        <v>20</v>
      </c>
      <c r="M54" s="379">
        <f t="shared" si="5"/>
        <v>0</v>
      </c>
      <c r="N54" s="132"/>
      <c r="O54" s="91"/>
      <c r="P54" s="28"/>
    </row>
    <row r="55" spans="1:16" ht="15.75" x14ac:dyDescent="0.25">
      <c r="A55" s="42" t="s">
        <v>439</v>
      </c>
      <c r="B55" s="199"/>
      <c r="C55" s="38" t="s">
        <v>124</v>
      </c>
      <c r="D55" s="37" t="s">
        <v>35</v>
      </c>
      <c r="E55" s="40" t="s">
        <v>119</v>
      </c>
      <c r="F55" s="40"/>
      <c r="G55" s="235"/>
      <c r="H55" s="331"/>
      <c r="I55" s="202"/>
      <c r="J55" s="356">
        <f t="shared" si="3"/>
        <v>0</v>
      </c>
      <c r="K55" s="357">
        <f t="shared" si="4"/>
        <v>0</v>
      </c>
      <c r="L55" s="41">
        <v>15</v>
      </c>
      <c r="M55" s="379">
        <f t="shared" si="5"/>
        <v>0</v>
      </c>
      <c r="N55" s="132"/>
      <c r="O55" s="91"/>
      <c r="P55" s="28"/>
    </row>
    <row r="56" spans="1:16" ht="15.75" x14ac:dyDescent="0.25">
      <c r="A56" s="42" t="s">
        <v>440</v>
      </c>
      <c r="B56" s="199"/>
      <c r="C56" s="38" t="s">
        <v>125</v>
      </c>
      <c r="D56" s="37" t="s">
        <v>35</v>
      </c>
      <c r="E56" s="40" t="s">
        <v>119</v>
      </c>
      <c r="F56" s="40"/>
      <c r="G56" s="235"/>
      <c r="H56" s="331"/>
      <c r="I56" s="202"/>
      <c r="J56" s="356">
        <f t="shared" si="3"/>
        <v>0</v>
      </c>
      <c r="K56" s="357">
        <f t="shared" si="4"/>
        <v>0</v>
      </c>
      <c r="L56" s="41">
        <v>30</v>
      </c>
      <c r="M56" s="379">
        <f t="shared" si="5"/>
        <v>0</v>
      </c>
      <c r="N56" s="132"/>
      <c r="O56" s="91"/>
      <c r="P56" s="28"/>
    </row>
    <row r="57" spans="1:16" ht="15.75" x14ac:dyDescent="0.25">
      <c r="A57" s="42" t="s">
        <v>441</v>
      </c>
      <c r="B57" s="199"/>
      <c r="C57" s="38" t="s">
        <v>126</v>
      </c>
      <c r="D57" s="37" t="s">
        <v>35</v>
      </c>
      <c r="E57" s="40" t="s">
        <v>119</v>
      </c>
      <c r="F57" s="40"/>
      <c r="G57" s="235"/>
      <c r="H57" s="331"/>
      <c r="I57" s="202"/>
      <c r="J57" s="356">
        <f t="shared" si="3"/>
        <v>0</v>
      </c>
      <c r="K57" s="357">
        <f t="shared" si="4"/>
        <v>0</v>
      </c>
      <c r="L57" s="41">
        <v>25</v>
      </c>
      <c r="M57" s="379">
        <f t="shared" si="5"/>
        <v>0</v>
      </c>
      <c r="N57" s="132"/>
      <c r="O57" s="91"/>
      <c r="P57" s="28"/>
    </row>
    <row r="58" spans="1:16" ht="15.75" x14ac:dyDescent="0.25">
      <c r="A58" s="42" t="s">
        <v>442</v>
      </c>
      <c r="B58" s="199"/>
      <c r="C58" s="38" t="s">
        <v>827</v>
      </c>
      <c r="D58" s="37" t="s">
        <v>35</v>
      </c>
      <c r="E58" s="40" t="s">
        <v>119</v>
      </c>
      <c r="F58" s="40"/>
      <c r="G58" s="235"/>
      <c r="H58" s="331"/>
      <c r="I58" s="202"/>
      <c r="J58" s="356">
        <f t="shared" si="3"/>
        <v>0</v>
      </c>
      <c r="K58" s="357">
        <f t="shared" si="4"/>
        <v>0</v>
      </c>
      <c r="L58" s="41">
        <v>30</v>
      </c>
      <c r="M58" s="379">
        <f t="shared" si="5"/>
        <v>0</v>
      </c>
      <c r="N58" s="132"/>
      <c r="O58" s="91"/>
      <c r="P58" s="28"/>
    </row>
    <row r="59" spans="1:16" ht="15.75" x14ac:dyDescent="0.25">
      <c r="A59" s="42" t="s">
        <v>443</v>
      </c>
      <c r="B59" s="199"/>
      <c r="C59" s="38" t="s">
        <v>834</v>
      </c>
      <c r="D59" s="37" t="s">
        <v>35</v>
      </c>
      <c r="E59" s="40" t="s">
        <v>119</v>
      </c>
      <c r="F59" s="40"/>
      <c r="G59" s="235"/>
      <c r="H59" s="331"/>
      <c r="I59" s="202"/>
      <c r="J59" s="356">
        <f t="shared" si="3"/>
        <v>0</v>
      </c>
      <c r="K59" s="357">
        <f t="shared" si="4"/>
        <v>0</v>
      </c>
      <c r="L59" s="41">
        <v>30</v>
      </c>
      <c r="M59" s="379">
        <f t="shared" si="5"/>
        <v>0</v>
      </c>
      <c r="N59" s="132"/>
      <c r="O59" s="91"/>
      <c r="P59" s="28"/>
    </row>
    <row r="60" spans="1:16" ht="15.75" x14ac:dyDescent="0.25">
      <c r="A60" s="42" t="s">
        <v>488</v>
      </c>
      <c r="B60" s="199"/>
      <c r="C60" s="38" t="s">
        <v>830</v>
      </c>
      <c r="D60" s="37" t="s">
        <v>35</v>
      </c>
      <c r="E60" s="40" t="s">
        <v>831</v>
      </c>
      <c r="F60" s="40"/>
      <c r="G60" s="235"/>
      <c r="H60" s="331"/>
      <c r="I60" s="202"/>
      <c r="J60" s="356">
        <f t="shared" si="3"/>
        <v>0</v>
      </c>
      <c r="K60" s="357">
        <f t="shared" si="4"/>
        <v>0</v>
      </c>
      <c r="L60" s="41">
        <v>50</v>
      </c>
      <c r="M60" s="379">
        <f t="shared" si="5"/>
        <v>0</v>
      </c>
      <c r="N60" s="132"/>
      <c r="O60" s="91"/>
      <c r="P60" s="28"/>
    </row>
    <row r="61" spans="1:16" ht="15.75" x14ac:dyDescent="0.25">
      <c r="A61" s="42" t="s">
        <v>489</v>
      </c>
      <c r="B61" s="199"/>
      <c r="C61" s="38" t="s">
        <v>127</v>
      </c>
      <c r="D61" s="37" t="s">
        <v>35</v>
      </c>
      <c r="E61" s="37" t="s">
        <v>106</v>
      </c>
      <c r="F61" s="37"/>
      <c r="G61" s="236"/>
      <c r="H61" s="331"/>
      <c r="I61" s="202"/>
      <c r="J61" s="356">
        <f t="shared" si="3"/>
        <v>0</v>
      </c>
      <c r="K61" s="357">
        <f t="shared" si="4"/>
        <v>0</v>
      </c>
      <c r="L61" s="41">
        <v>30</v>
      </c>
      <c r="M61" s="379">
        <f t="shared" si="5"/>
        <v>0</v>
      </c>
      <c r="N61" s="132"/>
      <c r="O61" s="91"/>
      <c r="P61" s="28"/>
    </row>
    <row r="62" spans="1:16" ht="31.5" x14ac:dyDescent="0.25">
      <c r="A62" s="42" t="s">
        <v>490</v>
      </c>
      <c r="B62" s="199"/>
      <c r="C62" s="38" t="s">
        <v>128</v>
      </c>
      <c r="D62" s="37" t="s">
        <v>35</v>
      </c>
      <c r="E62" s="37" t="s">
        <v>1295</v>
      </c>
      <c r="F62" s="37"/>
      <c r="G62" s="236"/>
      <c r="H62" s="331"/>
      <c r="I62" s="202"/>
      <c r="J62" s="356">
        <f t="shared" si="3"/>
        <v>0</v>
      </c>
      <c r="K62" s="357">
        <f t="shared" si="4"/>
        <v>0</v>
      </c>
      <c r="L62" s="41">
        <v>30</v>
      </c>
      <c r="M62" s="379">
        <f t="shared" si="5"/>
        <v>0</v>
      </c>
      <c r="N62" s="132"/>
      <c r="O62" s="91"/>
      <c r="P62" s="28"/>
    </row>
    <row r="63" spans="1:16" ht="15.75" x14ac:dyDescent="0.25">
      <c r="A63" s="42" t="s">
        <v>491</v>
      </c>
      <c r="B63" s="199"/>
      <c r="C63" s="38" t="s">
        <v>832</v>
      </c>
      <c r="D63" s="37" t="s">
        <v>378</v>
      </c>
      <c r="E63" s="37" t="s">
        <v>833</v>
      </c>
      <c r="F63" s="37"/>
      <c r="G63" s="236"/>
      <c r="H63" s="331"/>
      <c r="I63" s="202"/>
      <c r="J63" s="356">
        <f t="shared" si="3"/>
        <v>0</v>
      </c>
      <c r="K63" s="357">
        <f t="shared" si="4"/>
        <v>0</v>
      </c>
      <c r="L63" s="41">
        <v>30</v>
      </c>
      <c r="M63" s="379">
        <f t="shared" si="5"/>
        <v>0</v>
      </c>
      <c r="N63" s="132"/>
      <c r="O63" s="91"/>
      <c r="P63" s="28"/>
    </row>
    <row r="64" spans="1:16" ht="15.75" x14ac:dyDescent="0.25">
      <c r="A64" s="42" t="s">
        <v>492</v>
      </c>
      <c r="B64" s="199"/>
      <c r="C64" s="38" t="s">
        <v>129</v>
      </c>
      <c r="D64" s="37" t="s">
        <v>35</v>
      </c>
      <c r="E64" s="37" t="s">
        <v>106</v>
      </c>
      <c r="F64" s="37"/>
      <c r="G64" s="236"/>
      <c r="H64" s="331"/>
      <c r="I64" s="202"/>
      <c r="J64" s="356">
        <f t="shared" si="3"/>
        <v>0</v>
      </c>
      <c r="K64" s="357">
        <f t="shared" si="4"/>
        <v>0</v>
      </c>
      <c r="L64" s="41">
        <v>90</v>
      </c>
      <c r="M64" s="379">
        <f t="shared" si="5"/>
        <v>0</v>
      </c>
      <c r="N64" s="132"/>
      <c r="O64" s="91"/>
      <c r="P64" s="28"/>
    </row>
    <row r="65" spans="1:16" ht="15.75" x14ac:dyDescent="0.25">
      <c r="A65" s="42" t="s">
        <v>493</v>
      </c>
      <c r="B65" s="199"/>
      <c r="C65" s="38" t="s">
        <v>130</v>
      </c>
      <c r="D65" s="37" t="s">
        <v>35</v>
      </c>
      <c r="E65" s="37" t="s">
        <v>106</v>
      </c>
      <c r="F65" s="37"/>
      <c r="G65" s="236"/>
      <c r="H65" s="331"/>
      <c r="I65" s="202"/>
      <c r="J65" s="356">
        <f t="shared" si="3"/>
        <v>0</v>
      </c>
      <c r="K65" s="357">
        <f t="shared" si="4"/>
        <v>0</v>
      </c>
      <c r="L65" s="41">
        <v>5</v>
      </c>
      <c r="M65" s="379">
        <f t="shared" si="5"/>
        <v>0</v>
      </c>
      <c r="N65" s="132"/>
      <c r="O65" s="91"/>
      <c r="P65" s="28"/>
    </row>
    <row r="66" spans="1:16" ht="15.75" x14ac:dyDescent="0.25">
      <c r="A66" s="42" t="s">
        <v>494</v>
      </c>
      <c r="B66" s="199"/>
      <c r="C66" s="38" t="s">
        <v>131</v>
      </c>
      <c r="D66" s="37" t="s">
        <v>35</v>
      </c>
      <c r="E66" s="40" t="s">
        <v>106</v>
      </c>
      <c r="F66" s="40"/>
      <c r="G66" s="235"/>
      <c r="H66" s="331"/>
      <c r="I66" s="202"/>
      <c r="J66" s="356">
        <f t="shared" si="3"/>
        <v>0</v>
      </c>
      <c r="K66" s="357">
        <f t="shared" si="4"/>
        <v>0</v>
      </c>
      <c r="L66" s="41">
        <v>5</v>
      </c>
      <c r="M66" s="379">
        <f t="shared" si="5"/>
        <v>0</v>
      </c>
      <c r="N66" s="132"/>
      <c r="O66" s="91"/>
      <c r="P66" s="28"/>
    </row>
    <row r="67" spans="1:16" ht="63" x14ac:dyDescent="0.25">
      <c r="A67" s="42" t="s">
        <v>495</v>
      </c>
      <c r="B67" s="199"/>
      <c r="C67" s="38" t="s">
        <v>1207</v>
      </c>
      <c r="D67" s="37" t="s">
        <v>39</v>
      </c>
      <c r="E67" s="40" t="s">
        <v>106</v>
      </c>
      <c r="F67" s="40"/>
      <c r="G67" s="235"/>
      <c r="H67" s="331"/>
      <c r="I67" s="202"/>
      <c r="J67" s="356">
        <f t="shared" si="3"/>
        <v>0</v>
      </c>
      <c r="K67" s="357">
        <f t="shared" si="4"/>
        <v>0</v>
      </c>
      <c r="L67" s="41">
        <v>10</v>
      </c>
      <c r="M67" s="379">
        <f t="shared" si="5"/>
        <v>0</v>
      </c>
      <c r="N67" s="132"/>
      <c r="O67" s="91"/>
      <c r="P67" s="28"/>
    </row>
    <row r="68" spans="1:16" ht="16.5" thickBot="1" x14ac:dyDescent="0.3">
      <c r="A68" s="58" t="s">
        <v>496</v>
      </c>
      <c r="B68" s="199"/>
      <c r="C68" s="38" t="s">
        <v>829</v>
      </c>
      <c r="D68" s="37" t="s">
        <v>35</v>
      </c>
      <c r="E68" s="40" t="s">
        <v>106</v>
      </c>
      <c r="F68" s="56"/>
      <c r="G68" s="235"/>
      <c r="H68" s="331"/>
      <c r="I68" s="202"/>
      <c r="J68" s="356">
        <f t="shared" si="3"/>
        <v>0</v>
      </c>
      <c r="K68" s="357">
        <f t="shared" si="4"/>
        <v>0</v>
      </c>
      <c r="L68" s="41">
        <v>5</v>
      </c>
      <c r="M68" s="379">
        <f t="shared" si="5"/>
        <v>0</v>
      </c>
      <c r="N68" s="132"/>
      <c r="O68" s="91"/>
      <c r="P68" s="28"/>
    </row>
    <row r="69" spans="1:16" ht="16.5" thickTop="1" x14ac:dyDescent="0.25">
      <c r="A69" s="595" t="s">
        <v>87</v>
      </c>
      <c r="B69" s="596"/>
      <c r="C69" s="596"/>
      <c r="D69" s="596"/>
      <c r="E69" s="596"/>
      <c r="F69" s="596"/>
      <c r="G69" s="596"/>
      <c r="H69" s="596"/>
      <c r="I69" s="596"/>
      <c r="J69" s="596"/>
      <c r="K69" s="596"/>
      <c r="L69" s="597"/>
      <c r="M69" s="383">
        <f>SUM(M20:M68)</f>
        <v>0</v>
      </c>
      <c r="N69" s="29"/>
      <c r="O69" s="28"/>
      <c r="P69" s="28"/>
    </row>
    <row r="70" spans="1:16" ht="15.75" x14ac:dyDescent="0.25">
      <c r="A70" s="598" t="s">
        <v>88</v>
      </c>
      <c r="B70" s="599"/>
      <c r="C70" s="599"/>
      <c r="D70" s="599"/>
      <c r="E70" s="599"/>
      <c r="F70" s="599"/>
      <c r="G70" s="599"/>
      <c r="H70" s="599"/>
      <c r="I70" s="599"/>
      <c r="J70" s="599"/>
      <c r="K70" s="599"/>
      <c r="L70" s="600"/>
      <c r="M70" s="384">
        <f>M69-M71</f>
        <v>0</v>
      </c>
      <c r="N70" s="29"/>
      <c r="O70" s="28"/>
      <c r="P70" s="28"/>
    </row>
    <row r="71" spans="1:16" ht="16.5" thickBot="1" x14ac:dyDescent="0.3">
      <c r="A71" s="601" t="s">
        <v>89</v>
      </c>
      <c r="B71" s="602"/>
      <c r="C71" s="602"/>
      <c r="D71" s="602"/>
      <c r="E71" s="602"/>
      <c r="F71" s="602"/>
      <c r="G71" s="602"/>
      <c r="H71" s="602"/>
      <c r="I71" s="602"/>
      <c r="J71" s="602"/>
      <c r="K71" s="602"/>
      <c r="L71" s="603"/>
      <c r="M71" s="385">
        <f>M69/1.095</f>
        <v>0</v>
      </c>
      <c r="N71" s="29"/>
      <c r="O71" s="28"/>
      <c r="P71" s="326"/>
    </row>
    <row r="72" spans="1:16" ht="16.5" thickTop="1" x14ac:dyDescent="0.25">
      <c r="A72" s="219"/>
      <c r="B72" s="22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220"/>
      <c r="N72" s="155"/>
      <c r="O72" s="28"/>
      <c r="P72" s="28"/>
    </row>
    <row r="73" spans="1:16" x14ac:dyDescent="0.25">
      <c r="A73" s="154"/>
      <c r="B73" s="155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155"/>
      <c r="N73" s="155"/>
      <c r="O73" s="28"/>
      <c r="P73" s="28"/>
    </row>
    <row r="74" spans="1:16" ht="1.5" customHeight="1" x14ac:dyDescent="0.25">
      <c r="A74" s="154"/>
      <c r="B74" s="155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155"/>
      <c r="N74" s="155"/>
      <c r="O74" s="28"/>
      <c r="P74" s="28"/>
    </row>
    <row r="75" spans="1:16" ht="22.5" customHeight="1" x14ac:dyDescent="0.25">
      <c r="A75" s="156" t="s">
        <v>90</v>
      </c>
      <c r="B75" s="91"/>
      <c r="C75" s="91"/>
      <c r="D75" s="72"/>
      <c r="E75" s="72"/>
      <c r="F75" s="72"/>
      <c r="G75" s="72"/>
      <c r="H75" s="91"/>
      <c r="I75" s="91"/>
      <c r="J75" s="91"/>
      <c r="K75" s="91"/>
      <c r="L75" s="91"/>
      <c r="M75" s="91"/>
      <c r="N75" s="155"/>
      <c r="O75" s="28"/>
      <c r="P75" s="28"/>
    </row>
    <row r="76" spans="1:16" x14ac:dyDescent="0.25">
      <c r="A76" s="592" t="s">
        <v>91</v>
      </c>
      <c r="B76" s="579"/>
      <c r="C76" s="579"/>
      <c r="D76" s="579"/>
      <c r="E76" s="579"/>
      <c r="F76" s="91"/>
      <c r="G76" s="72"/>
      <c r="H76" s="91"/>
      <c r="I76" s="91"/>
      <c r="J76" s="91"/>
      <c r="K76" s="91"/>
      <c r="L76" s="91"/>
      <c r="M76" s="91"/>
      <c r="N76" s="155"/>
      <c r="O76" s="28"/>
      <c r="P76" s="28"/>
    </row>
    <row r="77" spans="1:16" x14ac:dyDescent="0.25">
      <c r="A77" s="592" t="s">
        <v>92</v>
      </c>
      <c r="B77" s="579"/>
      <c r="C77" s="579"/>
      <c r="D77" s="579"/>
      <c r="E77" s="579"/>
      <c r="F77" s="91"/>
      <c r="G77" s="91"/>
      <c r="H77" s="91"/>
      <c r="I77" s="91"/>
      <c r="J77" s="91"/>
      <c r="K77" s="91"/>
      <c r="L77" s="91"/>
      <c r="M77" s="155"/>
      <c r="N77" s="155"/>
      <c r="O77" s="28"/>
      <c r="P77" s="28"/>
    </row>
    <row r="78" spans="1:16" x14ac:dyDescent="0.25">
      <c r="A78" s="592" t="s">
        <v>93</v>
      </c>
      <c r="B78" s="579"/>
      <c r="C78" s="579"/>
      <c r="D78" s="579"/>
      <c r="E78" s="579"/>
      <c r="F78" s="91"/>
      <c r="G78" s="91"/>
      <c r="H78" s="155"/>
      <c r="I78" s="155"/>
      <c r="J78" s="155"/>
      <c r="K78" s="155"/>
      <c r="L78" s="155"/>
      <c r="M78" s="155"/>
      <c r="N78" s="155"/>
      <c r="O78" s="28"/>
      <c r="P78" s="28"/>
    </row>
    <row r="79" spans="1:16" x14ac:dyDescent="0.25">
      <c r="A79" s="593" t="s">
        <v>94</v>
      </c>
      <c r="B79" s="594"/>
      <c r="C79" s="594"/>
      <c r="D79" s="594"/>
      <c r="E79" s="594"/>
      <c r="F79" s="342"/>
      <c r="G79" s="91"/>
      <c r="H79" s="155"/>
      <c r="I79" s="155"/>
      <c r="J79" s="155"/>
      <c r="K79" s="155"/>
      <c r="L79" s="155"/>
      <c r="M79" s="155"/>
      <c r="N79" s="155"/>
      <c r="O79" s="28"/>
      <c r="P79" s="28"/>
    </row>
    <row r="80" spans="1:16" x14ac:dyDescent="0.25">
      <c r="A80" s="157" t="s">
        <v>132</v>
      </c>
      <c r="B80" s="91"/>
      <c r="C80" s="91"/>
      <c r="D80" s="91"/>
      <c r="E80" s="91"/>
      <c r="F80" s="91"/>
      <c r="G80" s="91"/>
      <c r="H80" s="155"/>
      <c r="I80" s="155"/>
      <c r="J80" s="155"/>
      <c r="K80" s="155"/>
      <c r="L80" s="155"/>
      <c r="M80" s="155"/>
      <c r="N80" s="155"/>
      <c r="O80" s="28"/>
      <c r="P80" s="28"/>
    </row>
    <row r="81" spans="1:16" ht="18.75" x14ac:dyDescent="0.25">
      <c r="A81" s="278"/>
      <c r="B81" s="91"/>
      <c r="C81" s="91"/>
      <c r="D81" s="72"/>
      <c r="E81" s="72"/>
      <c r="F81" s="72"/>
      <c r="G81" s="72"/>
      <c r="H81" s="155"/>
      <c r="I81" s="155"/>
      <c r="J81" s="155"/>
      <c r="K81" s="155"/>
      <c r="L81" s="155"/>
      <c r="M81" s="155"/>
      <c r="N81" s="155"/>
      <c r="O81" s="28"/>
      <c r="P81" s="28"/>
    </row>
    <row r="82" spans="1:16" x14ac:dyDescent="0.25">
      <c r="A82" s="71"/>
      <c r="B82" s="71"/>
      <c r="C82" s="91"/>
      <c r="D82" s="72"/>
      <c r="E82" s="72"/>
      <c r="F82" s="72"/>
      <c r="G82" s="72"/>
      <c r="H82" s="155"/>
      <c r="I82" s="155"/>
      <c r="J82" s="155"/>
      <c r="K82" s="155"/>
      <c r="L82" s="155"/>
      <c r="M82" s="155"/>
      <c r="N82" s="155"/>
      <c r="O82" s="28"/>
      <c r="P82" s="28"/>
    </row>
    <row r="83" spans="1:16" ht="15.75" x14ac:dyDescent="0.25">
      <c r="A83" s="71" t="s">
        <v>96</v>
      </c>
      <c r="B83" s="71"/>
      <c r="C83" s="91"/>
      <c r="D83" s="72"/>
      <c r="E83" s="72"/>
      <c r="F83" s="72"/>
      <c r="G83" s="72"/>
      <c r="H83" s="160" t="s">
        <v>97</v>
      </c>
      <c r="I83" s="155"/>
      <c r="J83" s="155"/>
      <c r="K83" s="155"/>
      <c r="L83" s="155"/>
      <c r="M83" s="155"/>
      <c r="N83" s="155"/>
      <c r="O83" s="28"/>
      <c r="P83" s="28"/>
    </row>
    <row r="84" spans="1:16" x14ac:dyDescent="0.25">
      <c r="A84" s="71"/>
      <c r="B84" s="71"/>
      <c r="C84" s="91"/>
      <c r="D84" s="72"/>
      <c r="E84" s="72"/>
      <c r="F84" s="72"/>
      <c r="G84" s="72"/>
      <c r="H84" s="155"/>
      <c r="I84" s="155"/>
      <c r="J84" s="155"/>
      <c r="K84" s="155"/>
      <c r="L84" s="155"/>
      <c r="M84" s="155"/>
      <c r="N84" s="155"/>
      <c r="O84" s="28"/>
      <c r="P84" s="28"/>
    </row>
    <row r="85" spans="1:16" x14ac:dyDescent="0.25">
      <c r="A85" s="578" t="s">
        <v>98</v>
      </c>
      <c r="B85" s="579"/>
      <c r="C85" s="155"/>
      <c r="D85" s="155"/>
      <c r="E85" s="155"/>
      <c r="F85" s="155"/>
      <c r="G85" s="155"/>
      <c r="H85" s="91" t="s">
        <v>98</v>
      </c>
      <c r="I85" s="155"/>
      <c r="J85" s="155"/>
      <c r="K85" s="155"/>
      <c r="L85" s="155"/>
      <c r="M85" s="155"/>
      <c r="N85" s="155"/>
      <c r="O85" s="28"/>
      <c r="P85" s="28"/>
    </row>
    <row r="86" spans="1:16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28"/>
      <c r="P86" s="28"/>
    </row>
    <row r="87" spans="1:16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28"/>
      <c r="P87" s="28"/>
    </row>
    <row r="88" spans="1:16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28"/>
      <c r="P88" s="28"/>
    </row>
    <row r="89" spans="1:16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</row>
    <row r="90" spans="1:16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</row>
    <row r="91" spans="1:16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</row>
    <row r="92" spans="1:16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</row>
    <row r="93" spans="1:16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</row>
    <row r="94" spans="1:16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</row>
    <row r="95" spans="1:16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</row>
    <row r="96" spans="1:16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 spans="1:14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</row>
    <row r="98" spans="1:14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</row>
  </sheetData>
  <sheetProtection algorithmName="SHA-512" hashValue="BZviOhVSngAkiQClfgIgyqZjG7mFjrWEPPcgI6UrKviFP2kM9EKgWGDooH/YRqhEHhqJIRTo6bSxFkVa+61Jmg==" saltValue="1haXkgBEuuMozlDiGMz4PA==" spinCount="100000" sheet="1" selectLockedCells="1"/>
  <mergeCells count="12">
    <mergeCell ref="A85:B85"/>
    <mergeCell ref="H1:J1"/>
    <mergeCell ref="A2:E2"/>
    <mergeCell ref="A3:E3"/>
    <mergeCell ref="A4:E4"/>
    <mergeCell ref="A69:L69"/>
    <mergeCell ref="A70:L70"/>
    <mergeCell ref="A71:L71"/>
    <mergeCell ref="A76:E76"/>
    <mergeCell ref="A77:E77"/>
    <mergeCell ref="A78:E78"/>
    <mergeCell ref="A79:E79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4294967293" verticalDpi="0" r:id="rId1"/>
  <rowBreaks count="1" manualBreakCount="1">
    <brk id="7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4"/>
  <sheetViews>
    <sheetView topLeftCell="A30" zoomScale="75" zoomScaleNormal="75" workbookViewId="0">
      <selection activeCell="G26" sqref="G26"/>
    </sheetView>
  </sheetViews>
  <sheetFormatPr defaultRowHeight="15" x14ac:dyDescent="0.25"/>
  <cols>
    <col min="1" max="1" width="12.28515625" customWidth="1"/>
    <col min="2" max="2" width="14.85546875" customWidth="1"/>
    <col min="3" max="3" width="40.28515625" customWidth="1"/>
    <col min="5" max="5" width="42.28515625" customWidth="1"/>
    <col min="6" max="6" width="17.5703125" customWidth="1"/>
    <col min="7" max="7" width="40.7109375" customWidth="1"/>
    <col min="8" max="8" width="13.85546875" customWidth="1"/>
    <col min="10" max="10" width="12.28515625" customWidth="1"/>
    <col min="11" max="11" width="13" customWidth="1"/>
    <col min="12" max="12" width="15.7109375" customWidth="1"/>
    <col min="13" max="13" width="16.42578125" customWidth="1"/>
    <col min="14" max="14" width="17" customWidth="1"/>
  </cols>
  <sheetData>
    <row r="1" spans="1:17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7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7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7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7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7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7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7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7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7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7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7" x14ac:dyDescent="0.25">
      <c r="A13" s="71"/>
      <c r="B13" s="71"/>
      <c r="C13" s="185" t="s">
        <v>133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7" ht="15.75" thickBot="1" x14ac:dyDescent="0.3">
      <c r="C14" s="2"/>
    </row>
    <row r="15" spans="1:17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7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91"/>
      <c r="Q16" s="71"/>
    </row>
    <row r="17" spans="1:17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91"/>
      <c r="Q17" s="71"/>
    </row>
    <row r="18" spans="1:17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91"/>
      <c r="Q18" s="71"/>
    </row>
    <row r="19" spans="1:17" ht="15.75" x14ac:dyDescent="0.25">
      <c r="A19" s="32"/>
      <c r="B19" s="440"/>
      <c r="C19" s="33" t="s">
        <v>134</v>
      </c>
      <c r="D19" s="33"/>
      <c r="E19" s="33"/>
      <c r="F19" s="33"/>
      <c r="G19" s="440"/>
      <c r="H19" s="440"/>
      <c r="I19" s="440"/>
      <c r="J19" s="33"/>
      <c r="K19" s="34"/>
      <c r="L19" s="35"/>
      <c r="M19" s="36"/>
      <c r="N19" s="451"/>
      <c r="O19" s="91"/>
      <c r="P19" s="91"/>
      <c r="Q19" s="71"/>
    </row>
    <row r="20" spans="1:17" ht="30.75" customHeight="1" x14ac:dyDescent="0.25">
      <c r="A20" s="42" t="s">
        <v>20</v>
      </c>
      <c r="B20" s="205"/>
      <c r="C20" s="38" t="s">
        <v>837</v>
      </c>
      <c r="D20" s="37" t="s">
        <v>35</v>
      </c>
      <c r="E20" s="40" t="s">
        <v>135</v>
      </c>
      <c r="F20" s="40" t="s">
        <v>842</v>
      </c>
      <c r="G20" s="235"/>
      <c r="H20" s="331"/>
      <c r="I20" s="202"/>
      <c r="J20" s="356">
        <f>H20*I20/100</f>
        <v>0</v>
      </c>
      <c r="K20" s="357">
        <f>H20+J20</f>
        <v>0</v>
      </c>
      <c r="L20" s="41">
        <v>280</v>
      </c>
      <c r="M20" s="379">
        <f>K20*L20</f>
        <v>0</v>
      </c>
      <c r="N20" s="238"/>
      <c r="O20" s="91"/>
      <c r="P20" s="91"/>
      <c r="Q20" s="71"/>
    </row>
    <row r="21" spans="1:17" ht="15.75" x14ac:dyDescent="0.25">
      <c r="A21" s="42" t="s">
        <v>21</v>
      </c>
      <c r="B21" s="205"/>
      <c r="C21" s="38" t="s">
        <v>836</v>
      </c>
      <c r="D21" s="37" t="s">
        <v>35</v>
      </c>
      <c r="E21" s="40" t="s">
        <v>106</v>
      </c>
      <c r="F21" s="40" t="s">
        <v>842</v>
      </c>
      <c r="G21" s="235"/>
      <c r="H21" s="331"/>
      <c r="I21" s="202"/>
      <c r="J21" s="356">
        <f t="shared" ref="J21:J42" si="0">H21*I21/100</f>
        <v>0</v>
      </c>
      <c r="K21" s="357">
        <f t="shared" ref="K21:K42" si="1">H21+J21</f>
        <v>0</v>
      </c>
      <c r="L21" s="41">
        <v>30</v>
      </c>
      <c r="M21" s="379">
        <f t="shared" ref="M21:M42" si="2">K21*L21</f>
        <v>0</v>
      </c>
      <c r="N21" s="238"/>
      <c r="O21" s="91"/>
      <c r="P21" s="91"/>
      <c r="Q21" s="71"/>
    </row>
    <row r="22" spans="1:17" ht="15.75" x14ac:dyDescent="0.25">
      <c r="A22" s="42" t="s">
        <v>22</v>
      </c>
      <c r="B22" s="205"/>
      <c r="C22" s="38" t="s">
        <v>136</v>
      </c>
      <c r="D22" s="37" t="s">
        <v>35</v>
      </c>
      <c r="E22" s="40" t="s">
        <v>106</v>
      </c>
      <c r="F22" s="40" t="s">
        <v>842</v>
      </c>
      <c r="G22" s="235"/>
      <c r="H22" s="331"/>
      <c r="I22" s="202"/>
      <c r="J22" s="356">
        <f t="shared" si="0"/>
        <v>0</v>
      </c>
      <c r="K22" s="357">
        <f t="shared" si="1"/>
        <v>0</v>
      </c>
      <c r="L22" s="41">
        <v>440</v>
      </c>
      <c r="M22" s="379">
        <f t="shared" si="2"/>
        <v>0</v>
      </c>
      <c r="N22" s="238"/>
      <c r="O22" s="91"/>
      <c r="P22" s="91"/>
      <c r="Q22" s="71"/>
    </row>
    <row r="23" spans="1:17" ht="15.75" x14ac:dyDescent="0.25">
      <c r="A23" s="42" t="s">
        <v>23</v>
      </c>
      <c r="B23" s="205"/>
      <c r="C23" s="38" t="s">
        <v>838</v>
      </c>
      <c r="D23" s="37" t="s">
        <v>35</v>
      </c>
      <c r="E23" s="40" t="s">
        <v>106</v>
      </c>
      <c r="F23" s="40" t="s">
        <v>842</v>
      </c>
      <c r="G23" s="235"/>
      <c r="H23" s="331"/>
      <c r="I23" s="202"/>
      <c r="J23" s="356">
        <f t="shared" si="0"/>
        <v>0</v>
      </c>
      <c r="K23" s="357">
        <f t="shared" si="1"/>
        <v>0</v>
      </c>
      <c r="L23" s="41">
        <v>10</v>
      </c>
      <c r="M23" s="379">
        <f t="shared" si="2"/>
        <v>0</v>
      </c>
      <c r="N23" s="238"/>
      <c r="O23" s="91"/>
      <c r="P23" s="91"/>
      <c r="Q23" s="71"/>
    </row>
    <row r="24" spans="1:17" ht="15.75" x14ac:dyDescent="0.25">
      <c r="A24" s="42" t="s">
        <v>24</v>
      </c>
      <c r="B24" s="205"/>
      <c r="C24" s="38" t="s">
        <v>839</v>
      </c>
      <c r="D24" s="37" t="s">
        <v>35</v>
      </c>
      <c r="E24" s="40" t="s">
        <v>106</v>
      </c>
      <c r="F24" s="40" t="s">
        <v>842</v>
      </c>
      <c r="G24" s="235"/>
      <c r="H24" s="331"/>
      <c r="I24" s="202"/>
      <c r="J24" s="356">
        <f t="shared" si="0"/>
        <v>0</v>
      </c>
      <c r="K24" s="357">
        <f t="shared" si="1"/>
        <v>0</v>
      </c>
      <c r="L24" s="41">
        <v>30</v>
      </c>
      <c r="M24" s="379">
        <f t="shared" si="2"/>
        <v>0</v>
      </c>
      <c r="N24" s="238"/>
      <c r="O24" s="91"/>
      <c r="P24" s="91"/>
      <c r="Q24" s="71"/>
    </row>
    <row r="25" spans="1:17" ht="31.5" x14ac:dyDescent="0.25">
      <c r="A25" s="42" t="s">
        <v>25</v>
      </c>
      <c r="B25" s="205"/>
      <c r="C25" s="38" t="s">
        <v>137</v>
      </c>
      <c r="D25" s="37" t="s">
        <v>35</v>
      </c>
      <c r="E25" s="40" t="s">
        <v>840</v>
      </c>
      <c r="F25" s="40" t="s">
        <v>842</v>
      </c>
      <c r="G25" s="235"/>
      <c r="H25" s="331"/>
      <c r="I25" s="202"/>
      <c r="J25" s="356">
        <f t="shared" si="0"/>
        <v>0</v>
      </c>
      <c r="K25" s="357">
        <f t="shared" si="1"/>
        <v>0</v>
      </c>
      <c r="L25" s="41">
        <v>520</v>
      </c>
      <c r="M25" s="379">
        <f t="shared" si="2"/>
        <v>0</v>
      </c>
      <c r="N25" s="238"/>
      <c r="O25" s="91"/>
      <c r="P25" s="91"/>
      <c r="Q25" s="71"/>
    </row>
    <row r="26" spans="1:17" ht="15.75" x14ac:dyDescent="0.25">
      <c r="A26" s="42" t="s">
        <v>26</v>
      </c>
      <c r="B26" s="205"/>
      <c r="C26" s="38" t="s">
        <v>139</v>
      </c>
      <c r="D26" s="37" t="s">
        <v>35</v>
      </c>
      <c r="E26" s="40" t="s">
        <v>106</v>
      </c>
      <c r="F26" s="40" t="s">
        <v>842</v>
      </c>
      <c r="G26" s="235"/>
      <c r="H26" s="331"/>
      <c r="I26" s="202"/>
      <c r="J26" s="356">
        <f t="shared" si="0"/>
        <v>0</v>
      </c>
      <c r="K26" s="357">
        <f t="shared" si="1"/>
        <v>0</v>
      </c>
      <c r="L26" s="41">
        <v>75</v>
      </c>
      <c r="M26" s="379">
        <f t="shared" si="2"/>
        <v>0</v>
      </c>
      <c r="N26" s="238"/>
      <c r="O26" s="133"/>
      <c r="P26" s="91"/>
      <c r="Q26" s="71"/>
    </row>
    <row r="27" spans="1:17" ht="15.75" x14ac:dyDescent="0.25">
      <c r="A27" s="42" t="s">
        <v>27</v>
      </c>
      <c r="B27" s="205"/>
      <c r="C27" s="38" t="s">
        <v>140</v>
      </c>
      <c r="D27" s="37" t="s">
        <v>35</v>
      </c>
      <c r="E27" s="40" t="s">
        <v>106</v>
      </c>
      <c r="F27" s="40" t="s">
        <v>842</v>
      </c>
      <c r="G27" s="235"/>
      <c r="H27" s="331"/>
      <c r="I27" s="202"/>
      <c r="J27" s="356">
        <f t="shared" si="0"/>
        <v>0</v>
      </c>
      <c r="K27" s="357">
        <f t="shared" si="1"/>
        <v>0</v>
      </c>
      <c r="L27" s="41">
        <v>10</v>
      </c>
      <c r="M27" s="379">
        <f t="shared" si="2"/>
        <v>0</v>
      </c>
      <c r="N27" s="238"/>
      <c r="O27" s="133"/>
      <c r="P27" s="91"/>
      <c r="Q27" s="71"/>
    </row>
    <row r="28" spans="1:17" ht="41.25" x14ac:dyDescent="0.25">
      <c r="A28" s="42" t="s">
        <v>28</v>
      </c>
      <c r="B28" s="205"/>
      <c r="C28" s="38" t="s">
        <v>1223</v>
      </c>
      <c r="D28" s="37" t="s">
        <v>35</v>
      </c>
      <c r="E28" s="40" t="s">
        <v>843</v>
      </c>
      <c r="F28" s="40" t="s">
        <v>842</v>
      </c>
      <c r="G28" s="235"/>
      <c r="H28" s="331"/>
      <c r="I28" s="202"/>
      <c r="J28" s="356">
        <f t="shared" si="0"/>
        <v>0</v>
      </c>
      <c r="K28" s="357">
        <f t="shared" si="1"/>
        <v>0</v>
      </c>
      <c r="L28" s="41">
        <v>65</v>
      </c>
      <c r="M28" s="379">
        <f t="shared" si="2"/>
        <v>0</v>
      </c>
      <c r="N28" s="238"/>
      <c r="O28" s="91"/>
      <c r="P28" s="91"/>
      <c r="Q28" s="71"/>
    </row>
    <row r="29" spans="1:17" ht="31.5" x14ac:dyDescent="0.25">
      <c r="A29" s="42" t="s">
        <v>29</v>
      </c>
      <c r="B29" s="205"/>
      <c r="C29" s="38" t="s">
        <v>841</v>
      </c>
      <c r="D29" s="37" t="s">
        <v>35</v>
      </c>
      <c r="E29" s="40" t="s">
        <v>844</v>
      </c>
      <c r="F29" s="40"/>
      <c r="G29" s="235"/>
      <c r="H29" s="331"/>
      <c r="I29" s="202"/>
      <c r="J29" s="356">
        <f t="shared" si="0"/>
        <v>0</v>
      </c>
      <c r="K29" s="357">
        <f t="shared" si="1"/>
        <v>0</v>
      </c>
      <c r="L29" s="41">
        <v>220</v>
      </c>
      <c r="M29" s="379">
        <f t="shared" si="2"/>
        <v>0</v>
      </c>
      <c r="N29" s="238"/>
      <c r="O29" s="91"/>
      <c r="P29" s="91"/>
      <c r="Q29" s="71"/>
    </row>
    <row r="30" spans="1:17" ht="15.75" x14ac:dyDescent="0.25">
      <c r="A30" s="42" t="s">
        <v>30</v>
      </c>
      <c r="B30" s="205"/>
      <c r="C30" s="38" t="s">
        <v>141</v>
      </c>
      <c r="D30" s="37" t="s">
        <v>35</v>
      </c>
      <c r="E30" s="40" t="s">
        <v>119</v>
      </c>
      <c r="F30" s="40" t="s">
        <v>842</v>
      </c>
      <c r="G30" s="235"/>
      <c r="H30" s="331"/>
      <c r="I30" s="202"/>
      <c r="J30" s="356">
        <f t="shared" si="0"/>
        <v>0</v>
      </c>
      <c r="K30" s="357">
        <f t="shared" si="1"/>
        <v>0</v>
      </c>
      <c r="L30" s="41">
        <v>70</v>
      </c>
      <c r="M30" s="379">
        <f t="shared" si="2"/>
        <v>0</v>
      </c>
      <c r="N30" s="238"/>
      <c r="O30" s="91"/>
      <c r="P30" s="91"/>
      <c r="Q30" s="71"/>
    </row>
    <row r="31" spans="1:17" ht="30.75" customHeight="1" x14ac:dyDescent="0.25">
      <c r="A31" s="42" t="s">
        <v>31</v>
      </c>
      <c r="B31" s="205"/>
      <c r="C31" s="38" t="s">
        <v>142</v>
      </c>
      <c r="D31" s="37" t="s">
        <v>35</v>
      </c>
      <c r="E31" s="40" t="s">
        <v>119</v>
      </c>
      <c r="F31" s="40"/>
      <c r="G31" s="235"/>
      <c r="H31" s="331"/>
      <c r="I31" s="202"/>
      <c r="J31" s="356">
        <f t="shared" si="0"/>
        <v>0</v>
      </c>
      <c r="K31" s="357">
        <f t="shared" si="1"/>
        <v>0</v>
      </c>
      <c r="L31" s="41">
        <v>20</v>
      </c>
      <c r="M31" s="379">
        <f t="shared" si="2"/>
        <v>0</v>
      </c>
      <c r="N31" s="238"/>
      <c r="O31" s="91"/>
      <c r="P31" s="91"/>
      <c r="Q31" s="71"/>
    </row>
    <row r="32" spans="1:17" ht="15.75" x14ac:dyDescent="0.25">
      <c r="A32" s="42" t="s">
        <v>32</v>
      </c>
      <c r="B32" s="205"/>
      <c r="C32" s="38" t="s">
        <v>143</v>
      </c>
      <c r="D32" s="37" t="s">
        <v>35</v>
      </c>
      <c r="E32" s="40" t="s">
        <v>119</v>
      </c>
      <c r="F32" s="40"/>
      <c r="G32" s="235"/>
      <c r="H32" s="331"/>
      <c r="I32" s="202"/>
      <c r="J32" s="356">
        <f t="shared" si="0"/>
        <v>0</v>
      </c>
      <c r="K32" s="357">
        <f t="shared" si="1"/>
        <v>0</v>
      </c>
      <c r="L32" s="41">
        <v>40</v>
      </c>
      <c r="M32" s="379">
        <f t="shared" si="2"/>
        <v>0</v>
      </c>
      <c r="N32" s="238"/>
      <c r="O32" s="91"/>
      <c r="P32" s="91"/>
      <c r="Q32" s="71"/>
    </row>
    <row r="33" spans="1:17" ht="15.75" x14ac:dyDescent="0.25">
      <c r="A33" s="42" t="s">
        <v>178</v>
      </c>
      <c r="B33" s="205"/>
      <c r="C33" s="38" t="s">
        <v>144</v>
      </c>
      <c r="D33" s="37" t="s">
        <v>35</v>
      </c>
      <c r="E33" s="40" t="s">
        <v>119</v>
      </c>
      <c r="F33" s="40"/>
      <c r="G33" s="235"/>
      <c r="H33" s="331"/>
      <c r="I33" s="202"/>
      <c r="J33" s="356">
        <f t="shared" si="0"/>
        <v>0</v>
      </c>
      <c r="K33" s="357">
        <f t="shared" si="1"/>
        <v>0</v>
      </c>
      <c r="L33" s="41">
        <v>20</v>
      </c>
      <c r="M33" s="379">
        <f t="shared" si="2"/>
        <v>0</v>
      </c>
      <c r="N33" s="238"/>
      <c r="O33" s="133"/>
      <c r="P33" s="91"/>
      <c r="Q33" s="71"/>
    </row>
    <row r="34" spans="1:17" ht="15.75" x14ac:dyDescent="0.25">
      <c r="A34" s="42" t="s">
        <v>179</v>
      </c>
      <c r="B34" s="205"/>
      <c r="C34" s="38" t="s">
        <v>145</v>
      </c>
      <c r="D34" s="37" t="s">
        <v>35</v>
      </c>
      <c r="E34" s="40" t="s">
        <v>119</v>
      </c>
      <c r="F34" s="40" t="s">
        <v>842</v>
      </c>
      <c r="G34" s="235"/>
      <c r="H34" s="331"/>
      <c r="I34" s="202"/>
      <c r="J34" s="356">
        <f t="shared" si="0"/>
        <v>0</v>
      </c>
      <c r="K34" s="357">
        <f t="shared" si="1"/>
        <v>0</v>
      </c>
      <c r="L34" s="41">
        <v>230</v>
      </c>
      <c r="M34" s="379">
        <f t="shared" si="2"/>
        <v>0</v>
      </c>
      <c r="N34" s="238"/>
      <c r="O34" s="133"/>
      <c r="P34" s="91"/>
      <c r="Q34" s="71"/>
    </row>
    <row r="35" spans="1:17" ht="15.75" x14ac:dyDescent="0.25">
      <c r="A35" s="42" t="s">
        <v>180</v>
      </c>
      <c r="B35" s="205"/>
      <c r="C35" s="38" t="s">
        <v>847</v>
      </c>
      <c r="D35" s="37" t="s">
        <v>35</v>
      </c>
      <c r="E35" s="40" t="s">
        <v>119</v>
      </c>
      <c r="F35" s="40"/>
      <c r="G35" s="235"/>
      <c r="H35" s="331"/>
      <c r="I35" s="202"/>
      <c r="J35" s="356">
        <f t="shared" si="0"/>
        <v>0</v>
      </c>
      <c r="K35" s="357">
        <f t="shared" si="1"/>
        <v>0</v>
      </c>
      <c r="L35" s="41">
        <v>30</v>
      </c>
      <c r="M35" s="379">
        <f t="shared" si="2"/>
        <v>0</v>
      </c>
      <c r="N35" s="238"/>
      <c r="O35" s="133"/>
      <c r="P35" s="91"/>
      <c r="Q35" s="71"/>
    </row>
    <row r="36" spans="1:17" ht="15.75" x14ac:dyDescent="0.25">
      <c r="A36" s="42" t="s">
        <v>412</v>
      </c>
      <c r="B36" s="205"/>
      <c r="C36" s="38" t="s">
        <v>845</v>
      </c>
      <c r="D36" s="37" t="s">
        <v>35</v>
      </c>
      <c r="E36" s="40" t="s">
        <v>119</v>
      </c>
      <c r="F36" s="40" t="s">
        <v>842</v>
      </c>
      <c r="G36" s="235"/>
      <c r="H36" s="331"/>
      <c r="I36" s="202"/>
      <c r="J36" s="356">
        <f t="shared" si="0"/>
        <v>0</v>
      </c>
      <c r="K36" s="357">
        <f t="shared" si="1"/>
        <v>0</v>
      </c>
      <c r="L36" s="41">
        <v>30</v>
      </c>
      <c r="M36" s="379">
        <f t="shared" si="2"/>
        <v>0</v>
      </c>
      <c r="N36" s="238"/>
      <c r="O36" s="133"/>
      <c r="P36" s="91"/>
      <c r="Q36" s="71"/>
    </row>
    <row r="37" spans="1:17" ht="15.75" x14ac:dyDescent="0.25">
      <c r="A37" s="42" t="s">
        <v>413</v>
      </c>
      <c r="B37" s="205"/>
      <c r="C37" s="38" t="s">
        <v>846</v>
      </c>
      <c r="D37" s="37" t="s">
        <v>35</v>
      </c>
      <c r="E37" s="40" t="s">
        <v>119</v>
      </c>
      <c r="F37" s="40"/>
      <c r="G37" s="235"/>
      <c r="H37" s="331"/>
      <c r="I37" s="202"/>
      <c r="J37" s="356">
        <f t="shared" si="0"/>
        <v>0</v>
      </c>
      <c r="K37" s="357">
        <f t="shared" si="1"/>
        <v>0</v>
      </c>
      <c r="L37" s="41">
        <v>30</v>
      </c>
      <c r="M37" s="379">
        <f t="shared" si="2"/>
        <v>0</v>
      </c>
      <c r="N37" s="238"/>
      <c r="O37" s="133"/>
      <c r="P37" s="91"/>
      <c r="Q37" s="71"/>
    </row>
    <row r="38" spans="1:17" ht="15.75" x14ac:dyDescent="0.25">
      <c r="A38" s="42" t="s">
        <v>414</v>
      </c>
      <c r="B38" s="205"/>
      <c r="C38" s="38" t="s">
        <v>146</v>
      </c>
      <c r="D38" s="37" t="s">
        <v>35</v>
      </c>
      <c r="E38" s="57" t="s">
        <v>106</v>
      </c>
      <c r="F38" s="40"/>
      <c r="G38" s="235"/>
      <c r="H38" s="331"/>
      <c r="I38" s="202"/>
      <c r="J38" s="356">
        <f t="shared" si="0"/>
        <v>0</v>
      </c>
      <c r="K38" s="357">
        <f t="shared" si="1"/>
        <v>0</v>
      </c>
      <c r="L38" s="41">
        <v>50</v>
      </c>
      <c r="M38" s="379">
        <f t="shared" si="2"/>
        <v>0</v>
      </c>
      <c r="N38" s="238"/>
      <c r="O38" s="91"/>
      <c r="P38" s="91"/>
      <c r="Q38" s="71"/>
    </row>
    <row r="39" spans="1:17" ht="15.75" x14ac:dyDescent="0.25">
      <c r="A39" s="42" t="s">
        <v>415</v>
      </c>
      <c r="B39" s="205"/>
      <c r="C39" s="43" t="s">
        <v>147</v>
      </c>
      <c r="D39" s="37" t="s">
        <v>35</v>
      </c>
      <c r="E39" s="40" t="s">
        <v>104</v>
      </c>
      <c r="F39" s="40"/>
      <c r="G39" s="235"/>
      <c r="H39" s="331"/>
      <c r="I39" s="202"/>
      <c r="J39" s="356">
        <f t="shared" si="0"/>
        <v>0</v>
      </c>
      <c r="K39" s="357">
        <f t="shared" si="1"/>
        <v>0</v>
      </c>
      <c r="L39" s="41">
        <v>100</v>
      </c>
      <c r="M39" s="379">
        <f t="shared" si="2"/>
        <v>0</v>
      </c>
      <c r="N39" s="238"/>
      <c r="O39" s="91"/>
      <c r="P39" s="91"/>
      <c r="Q39" s="71"/>
    </row>
    <row r="40" spans="1:17" ht="15.75" x14ac:dyDescent="0.25">
      <c r="A40" s="42" t="s">
        <v>416</v>
      </c>
      <c r="B40" s="205"/>
      <c r="C40" s="43" t="s">
        <v>148</v>
      </c>
      <c r="D40" s="37" t="s">
        <v>35</v>
      </c>
      <c r="E40" s="40" t="s">
        <v>138</v>
      </c>
      <c r="F40" s="40"/>
      <c r="G40" s="235"/>
      <c r="H40" s="331"/>
      <c r="I40" s="202"/>
      <c r="J40" s="356">
        <f t="shared" si="0"/>
        <v>0</v>
      </c>
      <c r="K40" s="357">
        <f t="shared" si="1"/>
        <v>0</v>
      </c>
      <c r="L40" s="41">
        <v>460</v>
      </c>
      <c r="M40" s="379">
        <f t="shared" si="2"/>
        <v>0</v>
      </c>
      <c r="N40" s="238"/>
      <c r="O40" s="91"/>
      <c r="P40" s="91"/>
      <c r="Q40" s="71"/>
    </row>
    <row r="41" spans="1:17" ht="41.25" x14ac:dyDescent="0.25">
      <c r="A41" s="42" t="s">
        <v>417</v>
      </c>
      <c r="B41" s="205"/>
      <c r="C41" s="43" t="s">
        <v>1224</v>
      </c>
      <c r="D41" s="37" t="s">
        <v>35</v>
      </c>
      <c r="E41" s="40" t="s">
        <v>843</v>
      </c>
      <c r="F41" s="40"/>
      <c r="G41" s="235"/>
      <c r="H41" s="331"/>
      <c r="I41" s="202"/>
      <c r="J41" s="356">
        <f t="shared" si="0"/>
        <v>0</v>
      </c>
      <c r="K41" s="357">
        <f t="shared" si="1"/>
        <v>0</v>
      </c>
      <c r="L41" s="41">
        <v>30</v>
      </c>
      <c r="M41" s="379">
        <f t="shared" si="2"/>
        <v>0</v>
      </c>
      <c r="N41" s="250"/>
      <c r="O41" s="91"/>
      <c r="P41" s="91"/>
      <c r="Q41" s="71"/>
    </row>
    <row r="42" spans="1:17" ht="16.5" thickBot="1" x14ac:dyDescent="0.3">
      <c r="A42" s="42" t="s">
        <v>418</v>
      </c>
      <c r="B42" s="205"/>
      <c r="C42" s="38" t="s">
        <v>149</v>
      </c>
      <c r="D42" s="37" t="s">
        <v>35</v>
      </c>
      <c r="E42" s="40" t="s">
        <v>116</v>
      </c>
      <c r="F42" s="40"/>
      <c r="G42" s="235"/>
      <c r="H42" s="331"/>
      <c r="I42" s="202"/>
      <c r="J42" s="356">
        <f t="shared" si="0"/>
        <v>0</v>
      </c>
      <c r="K42" s="357">
        <f t="shared" si="1"/>
        <v>0</v>
      </c>
      <c r="L42" s="41">
        <v>20</v>
      </c>
      <c r="M42" s="379">
        <f t="shared" si="2"/>
        <v>0</v>
      </c>
      <c r="N42" s="241"/>
      <c r="O42" s="91"/>
      <c r="P42" s="91"/>
      <c r="Q42" s="71"/>
    </row>
    <row r="43" spans="1:17" ht="16.5" thickTop="1" x14ac:dyDescent="0.25">
      <c r="A43" s="604" t="s">
        <v>87</v>
      </c>
      <c r="B43" s="596"/>
      <c r="C43" s="596"/>
      <c r="D43" s="596"/>
      <c r="E43" s="596"/>
      <c r="F43" s="596"/>
      <c r="G43" s="596"/>
      <c r="H43" s="596"/>
      <c r="I43" s="596"/>
      <c r="J43" s="596"/>
      <c r="K43" s="596"/>
      <c r="L43" s="597"/>
      <c r="M43" s="383">
        <f>SUM(M20:M42)</f>
        <v>0</v>
      </c>
      <c r="N43" s="50"/>
      <c r="O43" s="28"/>
      <c r="P43" s="28"/>
    </row>
    <row r="44" spans="1:17" ht="15.75" x14ac:dyDescent="0.25">
      <c r="A44" s="598" t="s">
        <v>88</v>
      </c>
      <c r="B44" s="599"/>
      <c r="C44" s="599"/>
      <c r="D44" s="599"/>
      <c r="E44" s="599"/>
      <c r="F44" s="599"/>
      <c r="G44" s="599"/>
      <c r="H44" s="599"/>
      <c r="I44" s="599"/>
      <c r="J44" s="599"/>
      <c r="K44" s="599"/>
      <c r="L44" s="600"/>
      <c r="M44" s="384">
        <f>M43-M45</f>
        <v>0</v>
      </c>
      <c r="N44" s="50"/>
      <c r="O44" s="28"/>
      <c r="P44" s="28"/>
    </row>
    <row r="45" spans="1:17" ht="16.5" thickBot="1" x14ac:dyDescent="0.3">
      <c r="A45" s="601" t="s">
        <v>89</v>
      </c>
      <c r="B45" s="602"/>
      <c r="C45" s="602"/>
      <c r="D45" s="602"/>
      <c r="E45" s="602"/>
      <c r="F45" s="602"/>
      <c r="G45" s="602"/>
      <c r="H45" s="602"/>
      <c r="I45" s="602"/>
      <c r="J45" s="602"/>
      <c r="K45" s="602"/>
      <c r="L45" s="603"/>
      <c r="M45" s="385">
        <f>M43/1.095</f>
        <v>0</v>
      </c>
      <c r="N45" s="50"/>
      <c r="O45" s="28"/>
      <c r="P45" s="28"/>
    </row>
    <row r="46" spans="1:17" ht="16.5" thickTop="1" x14ac:dyDescent="0.25">
      <c r="A46" s="219"/>
      <c r="B46" s="22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220"/>
      <c r="N46" s="220"/>
      <c r="O46" s="91"/>
      <c r="P46" s="91"/>
      <c r="Q46" s="71"/>
    </row>
    <row r="47" spans="1:17" x14ac:dyDescent="0.25">
      <c r="A47" s="154"/>
      <c r="B47" s="155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155"/>
      <c r="N47" s="155"/>
      <c r="O47" s="91"/>
      <c r="P47" s="91"/>
      <c r="Q47" s="71"/>
    </row>
    <row r="48" spans="1:17" x14ac:dyDescent="0.25">
      <c r="A48" s="154"/>
      <c r="B48" s="155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155"/>
      <c r="N48" s="155"/>
      <c r="O48" s="91"/>
      <c r="P48" s="91"/>
      <c r="Q48" s="71"/>
    </row>
    <row r="49" spans="1:17" x14ac:dyDescent="0.25">
      <c r="A49" s="156" t="s">
        <v>90</v>
      </c>
      <c r="B49" s="91"/>
      <c r="C49" s="91"/>
      <c r="D49" s="72"/>
      <c r="E49" s="72"/>
      <c r="F49" s="72"/>
      <c r="G49" s="72"/>
      <c r="H49" s="91"/>
      <c r="I49" s="91"/>
      <c r="J49" s="91"/>
      <c r="K49" s="91"/>
      <c r="L49" s="91"/>
      <c r="M49" s="91"/>
      <c r="N49" s="155"/>
      <c r="O49" s="91"/>
      <c r="P49" s="91"/>
      <c r="Q49" s="71"/>
    </row>
    <row r="50" spans="1:17" ht="23.25" customHeight="1" x14ac:dyDescent="0.25">
      <c r="A50" s="592" t="s">
        <v>91</v>
      </c>
      <c r="B50" s="579"/>
      <c r="C50" s="579"/>
      <c r="D50" s="579"/>
      <c r="E50" s="579"/>
      <c r="F50" s="91"/>
      <c r="G50" s="72"/>
      <c r="H50" s="91"/>
      <c r="I50" s="91"/>
      <c r="J50" s="91"/>
      <c r="K50" s="91"/>
      <c r="L50" s="91"/>
      <c r="M50" s="155"/>
      <c r="N50" s="155"/>
      <c r="O50" s="91"/>
      <c r="P50" s="91"/>
      <c r="Q50" s="71"/>
    </row>
    <row r="51" spans="1:17" ht="28.5" customHeight="1" x14ac:dyDescent="0.25">
      <c r="A51" s="592" t="s">
        <v>92</v>
      </c>
      <c r="B51" s="579"/>
      <c r="C51" s="579"/>
      <c r="D51" s="579"/>
      <c r="E51" s="579"/>
      <c r="F51" s="91"/>
      <c r="G51" s="91"/>
      <c r="H51" s="91"/>
      <c r="I51" s="91"/>
      <c r="J51" s="91"/>
      <c r="K51" s="155"/>
      <c r="L51" s="155"/>
      <c r="M51" s="155"/>
      <c r="N51" s="155"/>
      <c r="O51" s="91"/>
      <c r="P51" s="91"/>
      <c r="Q51" s="71"/>
    </row>
    <row r="52" spans="1:17" ht="27" customHeight="1" x14ac:dyDescent="0.25">
      <c r="A52" s="592" t="s">
        <v>93</v>
      </c>
      <c r="B52" s="579"/>
      <c r="C52" s="579"/>
      <c r="D52" s="579"/>
      <c r="E52" s="579"/>
      <c r="F52" s="91"/>
      <c r="G52" s="91"/>
      <c r="H52" s="155"/>
      <c r="I52" s="155"/>
      <c r="J52" s="155"/>
      <c r="K52" s="155"/>
      <c r="L52" s="155"/>
      <c r="M52" s="155"/>
      <c r="N52" s="155"/>
      <c r="O52" s="91"/>
      <c r="P52" s="91"/>
      <c r="Q52" s="71"/>
    </row>
    <row r="53" spans="1:17" x14ac:dyDescent="0.25">
      <c r="A53" s="593" t="s">
        <v>94</v>
      </c>
      <c r="B53" s="594"/>
      <c r="C53" s="594"/>
      <c r="D53" s="594"/>
      <c r="E53" s="594"/>
      <c r="F53" s="342"/>
      <c r="G53" s="91"/>
      <c r="H53" s="155"/>
      <c r="I53" s="155"/>
      <c r="J53" s="155"/>
      <c r="K53" s="155"/>
      <c r="L53" s="155"/>
      <c r="M53" s="155"/>
      <c r="N53" s="155"/>
      <c r="O53" s="91"/>
      <c r="P53" s="91"/>
      <c r="Q53" s="71"/>
    </row>
    <row r="54" spans="1:17" x14ac:dyDescent="0.25">
      <c r="A54" s="157" t="s">
        <v>132</v>
      </c>
      <c r="B54" s="91"/>
      <c r="C54" s="91"/>
      <c r="D54" s="91"/>
      <c r="E54" s="91"/>
      <c r="F54" s="91"/>
      <c r="G54" s="91"/>
      <c r="H54" s="155"/>
      <c r="I54" s="155"/>
      <c r="J54" s="155"/>
      <c r="K54" s="155"/>
      <c r="L54" s="155"/>
      <c r="M54" s="155"/>
      <c r="N54" s="155"/>
      <c r="O54" s="91"/>
      <c r="P54" s="91"/>
      <c r="Q54" s="71"/>
    </row>
    <row r="55" spans="1:17" ht="18.75" x14ac:dyDescent="0.25">
      <c r="A55" s="278"/>
      <c r="B55" s="91"/>
      <c r="C55" s="91"/>
      <c r="D55" s="72"/>
      <c r="E55" s="72"/>
      <c r="F55" s="72"/>
      <c r="G55" s="72"/>
      <c r="H55" s="155"/>
      <c r="I55" s="155"/>
      <c r="J55" s="155"/>
      <c r="K55" s="155"/>
      <c r="L55" s="155"/>
      <c r="M55" s="155"/>
      <c r="N55" s="155"/>
      <c r="O55" s="91"/>
      <c r="P55" s="91"/>
      <c r="Q55" s="71"/>
    </row>
    <row r="56" spans="1:17" x14ac:dyDescent="0.25">
      <c r="A56" s="71"/>
      <c r="B56" s="71"/>
      <c r="C56" s="91"/>
      <c r="D56" s="72"/>
      <c r="E56" s="72"/>
      <c r="F56" s="72"/>
      <c r="G56" s="72"/>
      <c r="H56" s="155"/>
      <c r="I56" s="155"/>
      <c r="J56" s="155"/>
      <c r="K56" s="155"/>
      <c r="L56" s="155"/>
      <c r="M56" s="155"/>
      <c r="N56" s="155"/>
      <c r="O56" s="91"/>
      <c r="P56" s="91"/>
      <c r="Q56" s="71"/>
    </row>
    <row r="57" spans="1:17" ht="15.75" x14ac:dyDescent="0.25">
      <c r="A57" s="71" t="s">
        <v>96</v>
      </c>
      <c r="B57" s="71"/>
      <c r="C57" s="91"/>
      <c r="D57" s="72"/>
      <c r="E57" s="72"/>
      <c r="F57" s="72"/>
      <c r="G57" s="72"/>
      <c r="H57" s="160" t="s">
        <v>97</v>
      </c>
      <c r="I57" s="155"/>
      <c r="J57" s="155"/>
      <c r="K57" s="155"/>
      <c r="L57" s="155"/>
      <c r="M57" s="155"/>
      <c r="N57" s="155"/>
      <c r="O57" s="91"/>
      <c r="P57" s="91"/>
      <c r="Q57" s="71"/>
    </row>
    <row r="58" spans="1:17" x14ac:dyDescent="0.25">
      <c r="A58" s="71"/>
      <c r="B58" s="71"/>
      <c r="C58" s="91"/>
      <c r="D58" s="72"/>
      <c r="E58" s="72"/>
      <c r="F58" s="72"/>
      <c r="G58" s="72"/>
      <c r="H58" s="155"/>
      <c r="I58" s="155"/>
      <c r="J58" s="155"/>
      <c r="K58" s="155"/>
      <c r="L58" s="155"/>
      <c r="M58" s="155"/>
      <c r="N58" s="155"/>
      <c r="O58" s="91"/>
      <c r="P58" s="91"/>
      <c r="Q58" s="71"/>
    </row>
    <row r="59" spans="1:17" x14ac:dyDescent="0.25">
      <c r="A59" s="578" t="s">
        <v>98</v>
      </c>
      <c r="B59" s="579"/>
      <c r="C59" s="155"/>
      <c r="D59" s="155"/>
      <c r="E59" s="155"/>
      <c r="F59" s="155"/>
      <c r="G59" s="155"/>
      <c r="H59" s="91" t="s">
        <v>98</v>
      </c>
      <c r="I59" s="155"/>
      <c r="J59" s="155"/>
      <c r="K59" s="155"/>
      <c r="L59" s="155"/>
      <c r="M59" s="155"/>
      <c r="N59" s="155"/>
      <c r="O59" s="91"/>
      <c r="P59" s="91"/>
      <c r="Q59" s="71"/>
    </row>
    <row r="60" spans="1:17" x14ac:dyDescent="0.25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91"/>
      <c r="P60" s="91"/>
      <c r="Q60" s="71"/>
    </row>
    <row r="61" spans="1:17" x14ac:dyDescent="0.25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91"/>
      <c r="P61" s="91"/>
      <c r="Q61" s="71"/>
    </row>
    <row r="62" spans="1:17" x14ac:dyDescent="0.25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91"/>
      <c r="P62" s="91"/>
      <c r="Q62" s="71"/>
    </row>
    <row r="63" spans="1:17" x14ac:dyDescent="0.25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91"/>
      <c r="P63" s="91"/>
      <c r="Q63" s="71"/>
    </row>
    <row r="64" spans="1:17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</row>
  </sheetData>
  <sheetProtection algorithmName="SHA-512" hashValue="tRMvwkqyF2cRine4WjeJHh4/glEyuyhjGz6/oYRh6e3LmXqRc2uTZjrIDTKL5ZFJq/C4IGgZyApuSSIxpKM5WQ==" saltValue="lxrf9Owc0EG2Ji7CqVCJiQ==" spinCount="100000" sheet="1" selectLockedCells="1"/>
  <mergeCells count="12">
    <mergeCell ref="A59:B59"/>
    <mergeCell ref="H1:J1"/>
    <mergeCell ref="A2:E2"/>
    <mergeCell ref="A3:E3"/>
    <mergeCell ref="A4:E4"/>
    <mergeCell ref="A43:L43"/>
    <mergeCell ref="A44:L44"/>
    <mergeCell ref="A45:L45"/>
    <mergeCell ref="A50:E50"/>
    <mergeCell ref="A51:E51"/>
    <mergeCell ref="A52:E52"/>
    <mergeCell ref="A53:E53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40"/>
  <sheetViews>
    <sheetView topLeftCell="A15" zoomScale="75" zoomScaleNormal="75" workbookViewId="0">
      <selection activeCell="A102" activeCellId="4" sqref="A1:Q14 B16:B97 G16:I97 N16:Q97 A102:Q132"/>
    </sheetView>
  </sheetViews>
  <sheetFormatPr defaultRowHeight="15" x14ac:dyDescent="0.25"/>
  <cols>
    <col min="1" max="1" width="12.5703125" customWidth="1"/>
    <col min="2" max="2" width="13.85546875" customWidth="1"/>
    <col min="3" max="3" width="41.5703125" customWidth="1"/>
    <col min="5" max="5" width="42.42578125" customWidth="1"/>
    <col min="6" max="6" width="16.28515625" customWidth="1"/>
    <col min="7" max="7" width="41" customWidth="1"/>
    <col min="8" max="8" width="13" customWidth="1"/>
    <col min="9" max="9" width="11.42578125" customWidth="1"/>
    <col min="10" max="10" width="11.85546875" customWidth="1"/>
    <col min="11" max="11" width="12.7109375" customWidth="1"/>
    <col min="12" max="12" width="13" customWidth="1"/>
    <col min="13" max="13" width="15.7109375" customWidth="1"/>
    <col min="14" max="14" width="18.42578125" customWidth="1"/>
  </cols>
  <sheetData>
    <row r="1" spans="1:17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  <c r="Q1" s="71"/>
    </row>
    <row r="2" spans="1:17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  <c r="Q2" s="71"/>
    </row>
    <row r="3" spans="1:17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  <c r="Q3" s="71"/>
    </row>
    <row r="4" spans="1:17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  <c r="Q4" s="71"/>
    </row>
    <row r="5" spans="1:17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  <c r="Q5" s="71"/>
    </row>
    <row r="6" spans="1:17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  <c r="Q6" s="71"/>
    </row>
    <row r="7" spans="1:17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  <c r="Q7" s="71"/>
    </row>
    <row r="8" spans="1:17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  <c r="Q8" s="71"/>
    </row>
    <row r="9" spans="1:17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  <c r="Q9" s="71"/>
    </row>
    <row r="10" spans="1:17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17" x14ac:dyDescent="0.25">
      <c r="A13" s="71"/>
      <c r="B13" s="71"/>
      <c r="C13" s="185" t="s">
        <v>150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7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7" ht="76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91"/>
      <c r="Q16" s="71"/>
    </row>
    <row r="17" spans="1:17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91"/>
      <c r="Q17" s="71"/>
    </row>
    <row r="18" spans="1:17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91"/>
      <c r="Q18" s="71"/>
    </row>
    <row r="19" spans="1:17" ht="31.5" x14ac:dyDescent="0.25">
      <c r="A19" s="59"/>
      <c r="B19" s="244"/>
      <c r="C19" s="61" t="s">
        <v>151</v>
      </c>
      <c r="D19" s="62"/>
      <c r="E19" s="60"/>
      <c r="F19" s="60"/>
      <c r="G19" s="456"/>
      <c r="H19" s="456"/>
      <c r="I19" s="457"/>
      <c r="J19" s="65"/>
      <c r="K19" s="63"/>
      <c r="L19" s="66"/>
      <c r="M19" s="67"/>
      <c r="N19" s="198"/>
      <c r="O19" s="91"/>
      <c r="P19" s="91"/>
      <c r="Q19" s="71"/>
    </row>
    <row r="20" spans="1:17" ht="15.75" x14ac:dyDescent="0.25">
      <c r="A20" s="42" t="s">
        <v>20</v>
      </c>
      <c r="B20" s="205"/>
      <c r="C20" s="38" t="s">
        <v>153</v>
      </c>
      <c r="D20" s="37" t="s">
        <v>39</v>
      </c>
      <c r="E20" s="68" t="s">
        <v>152</v>
      </c>
      <c r="F20" s="68"/>
      <c r="G20" s="207"/>
      <c r="H20" s="331"/>
      <c r="I20" s="458"/>
      <c r="J20" s="356">
        <f t="shared" ref="J20:J63" si="0">H20*I20/100</f>
        <v>0</v>
      </c>
      <c r="K20" s="357">
        <f t="shared" ref="K20:K97" si="1">H20+J20</f>
        <v>0</v>
      </c>
      <c r="L20" s="41">
        <v>730</v>
      </c>
      <c r="M20" s="379">
        <f t="shared" ref="M20:M97" si="2">K20*L20</f>
        <v>0</v>
      </c>
      <c r="N20" s="238"/>
      <c r="O20" s="91"/>
      <c r="P20" s="91"/>
      <c r="Q20" s="71"/>
    </row>
    <row r="21" spans="1:17" ht="15.75" x14ac:dyDescent="0.25">
      <c r="A21" s="42" t="s">
        <v>21</v>
      </c>
      <c r="B21" s="205"/>
      <c r="C21" s="38" t="s">
        <v>605</v>
      </c>
      <c r="D21" s="37" t="s">
        <v>39</v>
      </c>
      <c r="E21" s="68" t="s">
        <v>152</v>
      </c>
      <c r="F21" s="68"/>
      <c r="G21" s="207"/>
      <c r="H21" s="331"/>
      <c r="I21" s="458"/>
      <c r="J21" s="356">
        <f t="shared" si="0"/>
        <v>0</v>
      </c>
      <c r="K21" s="357">
        <f t="shared" si="1"/>
        <v>0</v>
      </c>
      <c r="L21" s="41">
        <v>370</v>
      </c>
      <c r="M21" s="379">
        <f t="shared" si="2"/>
        <v>0</v>
      </c>
      <c r="N21" s="238"/>
      <c r="O21" s="91"/>
      <c r="P21" s="91"/>
      <c r="Q21" s="71"/>
    </row>
    <row r="22" spans="1:17" ht="15.75" x14ac:dyDescent="0.25">
      <c r="A22" s="42" t="s">
        <v>22</v>
      </c>
      <c r="B22" s="205"/>
      <c r="C22" s="38" t="s">
        <v>606</v>
      </c>
      <c r="D22" s="37" t="s">
        <v>39</v>
      </c>
      <c r="E22" s="68" t="s">
        <v>709</v>
      </c>
      <c r="F22" s="68"/>
      <c r="G22" s="207"/>
      <c r="H22" s="331"/>
      <c r="I22" s="458"/>
      <c r="J22" s="356">
        <f t="shared" si="0"/>
        <v>0</v>
      </c>
      <c r="K22" s="357">
        <f t="shared" si="1"/>
        <v>0</v>
      </c>
      <c r="L22" s="41">
        <v>300</v>
      </c>
      <c r="M22" s="379">
        <f t="shared" si="2"/>
        <v>0</v>
      </c>
      <c r="N22" s="238"/>
      <c r="O22" s="91"/>
      <c r="P22" s="91"/>
      <c r="Q22" s="71"/>
    </row>
    <row r="23" spans="1:17" ht="15.75" x14ac:dyDescent="0.25">
      <c r="A23" s="42" t="s">
        <v>23</v>
      </c>
      <c r="B23" s="205"/>
      <c r="C23" s="38" t="s">
        <v>668</v>
      </c>
      <c r="D23" s="37" t="s">
        <v>39</v>
      </c>
      <c r="E23" s="68" t="s">
        <v>709</v>
      </c>
      <c r="F23" s="68"/>
      <c r="G23" s="207"/>
      <c r="H23" s="331"/>
      <c r="I23" s="458"/>
      <c r="J23" s="356">
        <f t="shared" si="0"/>
        <v>0</v>
      </c>
      <c r="K23" s="357">
        <f t="shared" si="1"/>
        <v>0</v>
      </c>
      <c r="L23" s="41">
        <v>700</v>
      </c>
      <c r="M23" s="379">
        <f t="shared" si="2"/>
        <v>0</v>
      </c>
      <c r="N23" s="238"/>
      <c r="O23" s="91"/>
      <c r="P23" s="91"/>
      <c r="Q23" s="71"/>
    </row>
    <row r="24" spans="1:17" ht="15.75" x14ac:dyDescent="0.25">
      <c r="A24" s="42" t="s">
        <v>24</v>
      </c>
      <c r="B24" s="205"/>
      <c r="C24" s="38" t="s">
        <v>607</v>
      </c>
      <c r="D24" s="37" t="s">
        <v>39</v>
      </c>
      <c r="E24" s="68" t="s">
        <v>666</v>
      </c>
      <c r="F24" s="68"/>
      <c r="G24" s="207"/>
      <c r="H24" s="331"/>
      <c r="I24" s="458"/>
      <c r="J24" s="356">
        <f t="shared" si="0"/>
        <v>0</v>
      </c>
      <c r="K24" s="357">
        <f t="shared" si="1"/>
        <v>0</v>
      </c>
      <c r="L24" s="41">
        <v>450</v>
      </c>
      <c r="M24" s="379">
        <f t="shared" si="2"/>
        <v>0</v>
      </c>
      <c r="N24" s="238"/>
      <c r="O24" s="91"/>
      <c r="P24" s="91"/>
      <c r="Q24" s="71"/>
    </row>
    <row r="25" spans="1:17" ht="15.75" x14ac:dyDescent="0.25">
      <c r="A25" s="42" t="s">
        <v>25</v>
      </c>
      <c r="B25" s="205"/>
      <c r="C25" s="38" t="s">
        <v>608</v>
      </c>
      <c r="D25" s="37" t="s">
        <v>39</v>
      </c>
      <c r="E25" s="68" t="s">
        <v>152</v>
      </c>
      <c r="F25" s="68"/>
      <c r="G25" s="207"/>
      <c r="H25" s="331"/>
      <c r="I25" s="458"/>
      <c r="J25" s="356">
        <f t="shared" si="0"/>
        <v>0</v>
      </c>
      <c r="K25" s="357">
        <f t="shared" si="1"/>
        <v>0</v>
      </c>
      <c r="L25" s="41">
        <v>330</v>
      </c>
      <c r="M25" s="379">
        <f t="shared" si="2"/>
        <v>0</v>
      </c>
      <c r="N25" s="238"/>
      <c r="O25" s="91"/>
      <c r="P25" s="91"/>
      <c r="Q25" s="71"/>
    </row>
    <row r="26" spans="1:17" ht="15.75" x14ac:dyDescent="0.25">
      <c r="A26" s="42" t="s">
        <v>26</v>
      </c>
      <c r="B26" s="205"/>
      <c r="C26" s="38" t="s">
        <v>609</v>
      </c>
      <c r="D26" s="37" t="s">
        <v>39</v>
      </c>
      <c r="E26" s="68" t="s">
        <v>662</v>
      </c>
      <c r="F26" s="68"/>
      <c r="G26" s="207"/>
      <c r="H26" s="331"/>
      <c r="I26" s="458"/>
      <c r="J26" s="356">
        <f t="shared" si="0"/>
        <v>0</v>
      </c>
      <c r="K26" s="357">
        <f t="shared" si="1"/>
        <v>0</v>
      </c>
      <c r="L26" s="41">
        <v>160</v>
      </c>
      <c r="M26" s="379">
        <f t="shared" si="2"/>
        <v>0</v>
      </c>
      <c r="N26" s="238"/>
      <c r="O26" s="133"/>
      <c r="P26" s="91"/>
      <c r="Q26" s="71"/>
    </row>
    <row r="27" spans="1:17" ht="15.75" x14ac:dyDescent="0.25">
      <c r="A27" s="42" t="s">
        <v>27</v>
      </c>
      <c r="B27" s="205"/>
      <c r="C27" s="38" t="s">
        <v>610</v>
      </c>
      <c r="D27" s="37" t="s">
        <v>39</v>
      </c>
      <c r="E27" s="68" t="s">
        <v>710</v>
      </c>
      <c r="F27" s="68"/>
      <c r="G27" s="207"/>
      <c r="H27" s="331"/>
      <c r="I27" s="458"/>
      <c r="J27" s="356">
        <f t="shared" si="0"/>
        <v>0</v>
      </c>
      <c r="K27" s="357">
        <f t="shared" si="1"/>
        <v>0</v>
      </c>
      <c r="L27" s="41">
        <v>800</v>
      </c>
      <c r="M27" s="379">
        <f t="shared" si="2"/>
        <v>0</v>
      </c>
      <c r="N27" s="238"/>
      <c r="O27" s="91"/>
      <c r="P27" s="91"/>
      <c r="Q27" s="71"/>
    </row>
    <row r="28" spans="1:17" ht="15.75" x14ac:dyDescent="0.25">
      <c r="A28" s="42" t="s">
        <v>28</v>
      </c>
      <c r="B28" s="205"/>
      <c r="C28" s="38" t="s">
        <v>729</v>
      </c>
      <c r="D28" s="37" t="s">
        <v>39</v>
      </c>
      <c r="E28" s="68" t="s">
        <v>666</v>
      </c>
      <c r="F28" s="68"/>
      <c r="G28" s="207"/>
      <c r="H28" s="331"/>
      <c r="I28" s="458"/>
      <c r="J28" s="356">
        <f t="shared" si="0"/>
        <v>0</v>
      </c>
      <c r="K28" s="357">
        <f t="shared" si="1"/>
        <v>0</v>
      </c>
      <c r="L28" s="41">
        <v>300</v>
      </c>
      <c r="M28" s="379">
        <f t="shared" si="2"/>
        <v>0</v>
      </c>
      <c r="N28" s="238"/>
      <c r="O28" s="91"/>
      <c r="P28" s="91"/>
      <c r="Q28" s="71"/>
    </row>
    <row r="29" spans="1:17" ht="15.75" x14ac:dyDescent="0.25">
      <c r="A29" s="42" t="s">
        <v>29</v>
      </c>
      <c r="B29" s="205"/>
      <c r="C29" s="38" t="s">
        <v>638</v>
      </c>
      <c r="D29" s="37" t="s">
        <v>39</v>
      </c>
      <c r="E29" s="68" t="s">
        <v>662</v>
      </c>
      <c r="F29" s="68"/>
      <c r="G29" s="207"/>
      <c r="H29" s="331"/>
      <c r="I29" s="458"/>
      <c r="J29" s="356">
        <f t="shared" si="0"/>
        <v>0</v>
      </c>
      <c r="K29" s="357">
        <f t="shared" si="1"/>
        <v>0</v>
      </c>
      <c r="L29" s="41">
        <v>570</v>
      </c>
      <c r="M29" s="379">
        <f t="shared" si="2"/>
        <v>0</v>
      </c>
      <c r="N29" s="238"/>
      <c r="O29" s="91"/>
      <c r="P29" s="91"/>
      <c r="Q29" s="71"/>
    </row>
    <row r="30" spans="1:17" ht="15.75" x14ac:dyDescent="0.25">
      <c r="A30" s="42" t="s">
        <v>30</v>
      </c>
      <c r="B30" s="205"/>
      <c r="C30" s="38" t="s">
        <v>639</v>
      </c>
      <c r="D30" s="37" t="s">
        <v>39</v>
      </c>
      <c r="E30" s="68" t="s">
        <v>709</v>
      </c>
      <c r="F30" s="68"/>
      <c r="G30" s="207"/>
      <c r="H30" s="331"/>
      <c r="I30" s="458"/>
      <c r="J30" s="356">
        <f t="shared" si="0"/>
        <v>0</v>
      </c>
      <c r="K30" s="357">
        <f t="shared" si="1"/>
        <v>0</v>
      </c>
      <c r="L30" s="41">
        <v>150</v>
      </c>
      <c r="M30" s="379">
        <f t="shared" si="2"/>
        <v>0</v>
      </c>
      <c r="N30" s="238"/>
      <c r="O30" s="91"/>
      <c r="P30" s="91"/>
      <c r="Q30" s="71"/>
    </row>
    <row r="31" spans="1:17" ht="15.75" x14ac:dyDescent="0.25">
      <c r="A31" s="42" t="s">
        <v>31</v>
      </c>
      <c r="B31" s="205"/>
      <c r="C31" s="38" t="s">
        <v>640</v>
      </c>
      <c r="D31" s="37" t="s">
        <v>39</v>
      </c>
      <c r="E31" s="68" t="s">
        <v>709</v>
      </c>
      <c r="F31" s="68"/>
      <c r="G31" s="207"/>
      <c r="H31" s="331"/>
      <c r="I31" s="458"/>
      <c r="J31" s="356">
        <f t="shared" si="0"/>
        <v>0</v>
      </c>
      <c r="K31" s="357">
        <f t="shared" si="1"/>
        <v>0</v>
      </c>
      <c r="L31" s="41">
        <v>170</v>
      </c>
      <c r="M31" s="379">
        <f t="shared" si="2"/>
        <v>0</v>
      </c>
      <c r="N31" s="238"/>
      <c r="O31" s="91"/>
      <c r="P31" s="91"/>
      <c r="Q31" s="71"/>
    </row>
    <row r="32" spans="1:17" ht="15.75" x14ac:dyDescent="0.25">
      <c r="A32" s="42" t="s">
        <v>32</v>
      </c>
      <c r="B32" s="205"/>
      <c r="C32" s="38" t="s">
        <v>649</v>
      </c>
      <c r="D32" s="37" t="s">
        <v>39</v>
      </c>
      <c r="E32" s="68" t="s">
        <v>666</v>
      </c>
      <c r="F32" s="68"/>
      <c r="G32" s="207"/>
      <c r="H32" s="331"/>
      <c r="I32" s="458"/>
      <c r="J32" s="356">
        <f t="shared" si="0"/>
        <v>0</v>
      </c>
      <c r="K32" s="357">
        <f t="shared" si="1"/>
        <v>0</v>
      </c>
      <c r="L32" s="41">
        <v>780</v>
      </c>
      <c r="M32" s="379">
        <f t="shared" si="2"/>
        <v>0</v>
      </c>
      <c r="N32" s="238"/>
      <c r="O32" s="91"/>
      <c r="P32" s="91"/>
      <c r="Q32" s="71"/>
    </row>
    <row r="33" spans="1:17" ht="15.75" x14ac:dyDescent="0.25">
      <c r="A33" s="42" t="s">
        <v>178</v>
      </c>
      <c r="B33" s="205"/>
      <c r="C33" s="38" t="s">
        <v>667</v>
      </c>
      <c r="D33" s="37" t="s">
        <v>39</v>
      </c>
      <c r="E33" s="68" t="s">
        <v>666</v>
      </c>
      <c r="F33" s="68"/>
      <c r="G33" s="207"/>
      <c r="H33" s="331"/>
      <c r="I33" s="458"/>
      <c r="J33" s="356">
        <f t="shared" si="0"/>
        <v>0</v>
      </c>
      <c r="K33" s="357">
        <f t="shared" si="1"/>
        <v>0</v>
      </c>
      <c r="L33" s="41">
        <v>230</v>
      </c>
      <c r="M33" s="379">
        <f t="shared" si="2"/>
        <v>0</v>
      </c>
      <c r="N33" s="238"/>
      <c r="O33" s="91"/>
      <c r="P33" s="91"/>
      <c r="Q33" s="71"/>
    </row>
    <row r="34" spans="1:17" ht="15.75" x14ac:dyDescent="0.25">
      <c r="A34" s="42" t="s">
        <v>179</v>
      </c>
      <c r="B34" s="205"/>
      <c r="C34" s="38" t="s">
        <v>611</v>
      </c>
      <c r="D34" s="37" t="s">
        <v>35</v>
      </c>
      <c r="E34" s="284" t="s">
        <v>106</v>
      </c>
      <c r="F34" s="284"/>
      <c r="G34" s="236"/>
      <c r="H34" s="331"/>
      <c r="I34" s="458"/>
      <c r="J34" s="356">
        <f t="shared" si="0"/>
        <v>0</v>
      </c>
      <c r="K34" s="357">
        <f t="shared" si="1"/>
        <v>0</v>
      </c>
      <c r="L34" s="41">
        <v>60</v>
      </c>
      <c r="M34" s="379">
        <f t="shared" si="2"/>
        <v>0</v>
      </c>
      <c r="N34" s="238"/>
      <c r="O34" s="133"/>
      <c r="P34" s="91"/>
      <c r="Q34" s="71"/>
    </row>
    <row r="35" spans="1:17" ht="15.75" x14ac:dyDescent="0.25">
      <c r="A35" s="42" t="s">
        <v>180</v>
      </c>
      <c r="B35" s="205"/>
      <c r="C35" s="38" t="s">
        <v>612</v>
      </c>
      <c r="D35" s="37" t="s">
        <v>35</v>
      </c>
      <c r="E35" s="284" t="s">
        <v>106</v>
      </c>
      <c r="F35" s="284"/>
      <c r="G35" s="236"/>
      <c r="H35" s="331"/>
      <c r="I35" s="458"/>
      <c r="J35" s="356">
        <f t="shared" si="0"/>
        <v>0</v>
      </c>
      <c r="K35" s="357">
        <f t="shared" si="1"/>
        <v>0</v>
      </c>
      <c r="L35" s="41">
        <v>5</v>
      </c>
      <c r="M35" s="379">
        <f t="shared" si="2"/>
        <v>0</v>
      </c>
      <c r="N35" s="238"/>
      <c r="O35" s="133"/>
      <c r="P35" s="91"/>
      <c r="Q35" s="71"/>
    </row>
    <row r="36" spans="1:17" ht="15.75" x14ac:dyDescent="0.25">
      <c r="A36" s="42" t="s">
        <v>412</v>
      </c>
      <c r="B36" s="205"/>
      <c r="C36" s="38" t="s">
        <v>613</v>
      </c>
      <c r="D36" s="37" t="s">
        <v>35</v>
      </c>
      <c r="E36" s="284" t="s">
        <v>106</v>
      </c>
      <c r="F36" s="284"/>
      <c r="G36" s="236"/>
      <c r="H36" s="331"/>
      <c r="I36" s="458"/>
      <c r="J36" s="356">
        <f t="shared" si="0"/>
        <v>0</v>
      </c>
      <c r="K36" s="357">
        <f t="shared" si="1"/>
        <v>0</v>
      </c>
      <c r="L36" s="41">
        <v>5</v>
      </c>
      <c r="M36" s="379">
        <f t="shared" si="2"/>
        <v>0</v>
      </c>
      <c r="N36" s="238"/>
      <c r="O36" s="133"/>
      <c r="P36" s="91"/>
      <c r="Q36" s="71"/>
    </row>
    <row r="37" spans="1:17" ht="15.75" x14ac:dyDescent="0.25">
      <c r="A37" s="42" t="s">
        <v>413</v>
      </c>
      <c r="B37" s="205"/>
      <c r="C37" s="38" t="s">
        <v>155</v>
      </c>
      <c r="D37" s="37" t="s">
        <v>39</v>
      </c>
      <c r="E37" s="68" t="s">
        <v>709</v>
      </c>
      <c r="F37" s="68"/>
      <c r="G37" s="207"/>
      <c r="H37" s="331"/>
      <c r="I37" s="458"/>
      <c r="J37" s="356">
        <f t="shared" si="0"/>
        <v>0</v>
      </c>
      <c r="K37" s="357">
        <f t="shared" si="1"/>
        <v>0</v>
      </c>
      <c r="L37" s="41">
        <v>550</v>
      </c>
      <c r="M37" s="379">
        <f t="shared" si="2"/>
        <v>0</v>
      </c>
      <c r="N37" s="238"/>
      <c r="O37" s="91"/>
      <c r="P37" s="91"/>
      <c r="Q37" s="71"/>
    </row>
    <row r="38" spans="1:17" ht="15.75" x14ac:dyDescent="0.25">
      <c r="A38" s="42" t="s">
        <v>414</v>
      </c>
      <c r="B38" s="205"/>
      <c r="C38" s="38" t="s">
        <v>730</v>
      </c>
      <c r="D38" s="37" t="s">
        <v>35</v>
      </c>
      <c r="E38" s="285" t="s">
        <v>106</v>
      </c>
      <c r="F38" s="285"/>
      <c r="G38" s="235"/>
      <c r="H38" s="331"/>
      <c r="I38" s="458"/>
      <c r="J38" s="356">
        <f t="shared" si="0"/>
        <v>0</v>
      </c>
      <c r="K38" s="357">
        <f t="shared" si="1"/>
        <v>0</v>
      </c>
      <c r="L38" s="41">
        <v>5</v>
      </c>
      <c r="M38" s="379">
        <f t="shared" si="2"/>
        <v>0</v>
      </c>
      <c r="N38" s="238"/>
      <c r="O38" s="91"/>
      <c r="P38" s="91"/>
      <c r="Q38" s="71"/>
    </row>
    <row r="39" spans="1:17" ht="15.75" x14ac:dyDescent="0.25">
      <c r="A39" s="42" t="s">
        <v>415</v>
      </c>
      <c r="B39" s="205"/>
      <c r="C39" s="38" t="s">
        <v>731</v>
      </c>
      <c r="D39" s="37" t="s">
        <v>35</v>
      </c>
      <c r="E39" s="285" t="s">
        <v>106</v>
      </c>
      <c r="F39" s="285"/>
      <c r="G39" s="235"/>
      <c r="H39" s="331"/>
      <c r="I39" s="458"/>
      <c r="J39" s="356">
        <f t="shared" si="0"/>
        <v>0</v>
      </c>
      <c r="K39" s="357">
        <f t="shared" si="1"/>
        <v>0</v>
      </c>
      <c r="L39" s="41">
        <v>5</v>
      </c>
      <c r="M39" s="379">
        <f t="shared" si="2"/>
        <v>0</v>
      </c>
      <c r="N39" s="238"/>
      <c r="O39" s="91"/>
      <c r="P39" s="91"/>
      <c r="Q39" s="71"/>
    </row>
    <row r="40" spans="1:17" ht="15.75" x14ac:dyDescent="0.25">
      <c r="A40" s="42" t="s">
        <v>416</v>
      </c>
      <c r="B40" s="205"/>
      <c r="C40" s="38" t="s">
        <v>157</v>
      </c>
      <c r="D40" s="37" t="s">
        <v>35</v>
      </c>
      <c r="E40" s="40" t="s">
        <v>158</v>
      </c>
      <c r="F40" s="40"/>
      <c r="G40" s="235"/>
      <c r="H40" s="331"/>
      <c r="I40" s="458"/>
      <c r="J40" s="356">
        <f t="shared" si="0"/>
        <v>0</v>
      </c>
      <c r="K40" s="357">
        <f t="shared" si="1"/>
        <v>0</v>
      </c>
      <c r="L40" s="41">
        <v>325</v>
      </c>
      <c r="M40" s="379">
        <f t="shared" si="2"/>
        <v>0</v>
      </c>
      <c r="N40" s="238"/>
      <c r="O40" s="91"/>
      <c r="P40" s="91"/>
      <c r="Q40" s="71"/>
    </row>
    <row r="41" spans="1:17" ht="15.75" x14ac:dyDescent="0.25">
      <c r="A41" s="42" t="s">
        <v>417</v>
      </c>
      <c r="B41" s="205"/>
      <c r="C41" s="38" t="s">
        <v>159</v>
      </c>
      <c r="D41" s="37" t="s">
        <v>35</v>
      </c>
      <c r="E41" s="40" t="s">
        <v>158</v>
      </c>
      <c r="F41" s="40"/>
      <c r="G41" s="235"/>
      <c r="H41" s="331"/>
      <c r="I41" s="458"/>
      <c r="J41" s="356">
        <f t="shared" si="0"/>
        <v>0</v>
      </c>
      <c r="K41" s="357">
        <f t="shared" si="1"/>
        <v>0</v>
      </c>
      <c r="L41" s="41">
        <v>400</v>
      </c>
      <c r="M41" s="379">
        <f t="shared" si="2"/>
        <v>0</v>
      </c>
      <c r="N41" s="238"/>
      <c r="O41" s="91"/>
      <c r="P41" s="91"/>
      <c r="Q41" s="71"/>
    </row>
    <row r="42" spans="1:17" ht="15.75" x14ac:dyDescent="0.25">
      <c r="A42" s="42" t="s">
        <v>418</v>
      </c>
      <c r="B42" s="205"/>
      <c r="C42" s="38" t="s">
        <v>160</v>
      </c>
      <c r="D42" s="37" t="s">
        <v>35</v>
      </c>
      <c r="E42" s="40" t="s">
        <v>158</v>
      </c>
      <c r="F42" s="40"/>
      <c r="G42" s="235"/>
      <c r="H42" s="331"/>
      <c r="I42" s="458"/>
      <c r="J42" s="356">
        <f t="shared" si="0"/>
        <v>0</v>
      </c>
      <c r="K42" s="357">
        <f t="shared" si="1"/>
        <v>0</v>
      </c>
      <c r="L42" s="41">
        <v>400</v>
      </c>
      <c r="M42" s="379">
        <f t="shared" si="2"/>
        <v>0</v>
      </c>
      <c r="N42" s="238"/>
      <c r="O42" s="91"/>
      <c r="P42" s="91"/>
      <c r="Q42" s="71"/>
    </row>
    <row r="43" spans="1:17" ht="31.5" x14ac:dyDescent="0.25">
      <c r="A43" s="42" t="s">
        <v>426</v>
      </c>
      <c r="B43" s="205"/>
      <c r="C43" s="38" t="s">
        <v>615</v>
      </c>
      <c r="D43" s="37" t="s">
        <v>35</v>
      </c>
      <c r="E43" s="40" t="s">
        <v>158</v>
      </c>
      <c r="F43" s="40"/>
      <c r="G43" s="235"/>
      <c r="H43" s="331"/>
      <c r="I43" s="458"/>
      <c r="J43" s="356">
        <f t="shared" si="0"/>
        <v>0</v>
      </c>
      <c r="K43" s="357">
        <f t="shared" si="1"/>
        <v>0</v>
      </c>
      <c r="L43" s="41">
        <v>30</v>
      </c>
      <c r="M43" s="379">
        <f t="shared" si="2"/>
        <v>0</v>
      </c>
      <c r="N43" s="238"/>
      <c r="O43" s="91"/>
      <c r="P43" s="91"/>
      <c r="Q43" s="71"/>
    </row>
    <row r="44" spans="1:17" ht="15.75" x14ac:dyDescent="0.25">
      <c r="A44" s="42" t="s">
        <v>428</v>
      </c>
      <c r="B44" s="205"/>
      <c r="C44" s="38" t="s">
        <v>161</v>
      </c>
      <c r="D44" s="37" t="s">
        <v>35</v>
      </c>
      <c r="E44" s="40" t="s">
        <v>158</v>
      </c>
      <c r="F44" s="40"/>
      <c r="G44" s="235"/>
      <c r="H44" s="331"/>
      <c r="I44" s="458"/>
      <c r="J44" s="356">
        <f t="shared" si="0"/>
        <v>0</v>
      </c>
      <c r="K44" s="357">
        <f t="shared" si="1"/>
        <v>0</v>
      </c>
      <c r="L44" s="41">
        <v>250</v>
      </c>
      <c r="M44" s="379">
        <f t="shared" si="2"/>
        <v>0</v>
      </c>
      <c r="N44" s="238"/>
      <c r="O44" s="91"/>
      <c r="P44" s="91"/>
      <c r="Q44" s="71"/>
    </row>
    <row r="45" spans="1:17" ht="31.5" x14ac:dyDescent="0.25">
      <c r="A45" s="42" t="s">
        <v>430</v>
      </c>
      <c r="B45" s="205"/>
      <c r="C45" s="38" t="s">
        <v>616</v>
      </c>
      <c r="D45" s="37" t="s">
        <v>35</v>
      </c>
      <c r="E45" s="40" t="s">
        <v>158</v>
      </c>
      <c r="F45" s="40"/>
      <c r="G45" s="235"/>
      <c r="H45" s="331"/>
      <c r="I45" s="458"/>
      <c r="J45" s="356">
        <f t="shared" si="0"/>
        <v>0</v>
      </c>
      <c r="K45" s="357">
        <f t="shared" si="1"/>
        <v>0</v>
      </c>
      <c r="L45" s="41">
        <v>50</v>
      </c>
      <c r="M45" s="379">
        <f t="shared" si="2"/>
        <v>0</v>
      </c>
      <c r="N45" s="238"/>
      <c r="O45" s="91"/>
      <c r="P45" s="91"/>
      <c r="Q45" s="71"/>
    </row>
    <row r="46" spans="1:17" ht="15.75" x14ac:dyDescent="0.25">
      <c r="A46" s="42" t="s">
        <v>431</v>
      </c>
      <c r="B46" s="205"/>
      <c r="C46" s="38" t="s">
        <v>162</v>
      </c>
      <c r="D46" s="37" t="s">
        <v>35</v>
      </c>
      <c r="E46" s="40" t="s">
        <v>158</v>
      </c>
      <c r="F46" s="40"/>
      <c r="G46" s="235"/>
      <c r="H46" s="331"/>
      <c r="I46" s="458"/>
      <c r="J46" s="356">
        <f t="shared" si="0"/>
        <v>0</v>
      </c>
      <c r="K46" s="357">
        <f t="shared" si="1"/>
        <v>0</v>
      </c>
      <c r="L46" s="41">
        <v>170</v>
      </c>
      <c r="M46" s="379">
        <f t="shared" si="2"/>
        <v>0</v>
      </c>
      <c r="N46" s="238"/>
      <c r="O46" s="91"/>
      <c r="P46" s="91"/>
      <c r="Q46" s="71"/>
    </row>
    <row r="47" spans="1:17" ht="15.75" x14ac:dyDescent="0.25">
      <c r="A47" s="42" t="s">
        <v>433</v>
      </c>
      <c r="B47" s="205"/>
      <c r="C47" s="38" t="s">
        <v>617</v>
      </c>
      <c r="D47" s="37" t="s">
        <v>35</v>
      </c>
      <c r="E47" s="40" t="s">
        <v>158</v>
      </c>
      <c r="F47" s="40"/>
      <c r="G47" s="235"/>
      <c r="H47" s="331"/>
      <c r="I47" s="458"/>
      <c r="J47" s="356">
        <f t="shared" si="0"/>
        <v>0</v>
      </c>
      <c r="K47" s="357">
        <f t="shared" si="1"/>
        <v>0</v>
      </c>
      <c r="L47" s="41">
        <v>215</v>
      </c>
      <c r="M47" s="379">
        <f t="shared" si="2"/>
        <v>0</v>
      </c>
      <c r="N47" s="238"/>
      <c r="O47" s="91"/>
      <c r="P47" s="91"/>
      <c r="Q47" s="71"/>
    </row>
    <row r="48" spans="1:17" ht="15.75" x14ac:dyDescent="0.25">
      <c r="A48" s="42" t="s">
        <v>434</v>
      </c>
      <c r="B48" s="205"/>
      <c r="C48" s="38" t="s">
        <v>163</v>
      </c>
      <c r="D48" s="37" t="s">
        <v>35</v>
      </c>
      <c r="E48" s="40" t="s">
        <v>158</v>
      </c>
      <c r="F48" s="40"/>
      <c r="G48" s="235"/>
      <c r="H48" s="331"/>
      <c r="I48" s="458"/>
      <c r="J48" s="356">
        <f t="shared" si="0"/>
        <v>0</v>
      </c>
      <c r="K48" s="357">
        <f t="shared" si="1"/>
        <v>0</v>
      </c>
      <c r="L48" s="41">
        <v>220</v>
      </c>
      <c r="M48" s="379">
        <f t="shared" si="2"/>
        <v>0</v>
      </c>
      <c r="N48" s="238"/>
      <c r="O48" s="91"/>
      <c r="P48" s="91"/>
      <c r="Q48" s="71"/>
    </row>
    <row r="49" spans="1:17" ht="15.75" x14ac:dyDescent="0.25">
      <c r="A49" s="42" t="s">
        <v>435</v>
      </c>
      <c r="B49" s="205"/>
      <c r="C49" s="38" t="s">
        <v>164</v>
      </c>
      <c r="D49" s="37" t="s">
        <v>165</v>
      </c>
      <c r="E49" s="40" t="s">
        <v>158</v>
      </c>
      <c r="F49" s="40"/>
      <c r="G49" s="235"/>
      <c r="H49" s="331"/>
      <c r="I49" s="458"/>
      <c r="J49" s="356">
        <f t="shared" si="0"/>
        <v>0</v>
      </c>
      <c r="K49" s="357">
        <f t="shared" si="1"/>
        <v>0</v>
      </c>
      <c r="L49" s="41">
        <v>150</v>
      </c>
      <c r="M49" s="379">
        <f t="shared" si="2"/>
        <v>0</v>
      </c>
      <c r="N49" s="238"/>
      <c r="O49" s="91"/>
      <c r="P49" s="91"/>
      <c r="Q49" s="71"/>
    </row>
    <row r="50" spans="1:17" ht="15.75" x14ac:dyDescent="0.25">
      <c r="A50" s="42" t="s">
        <v>436</v>
      </c>
      <c r="B50" s="205"/>
      <c r="C50" s="38" t="s">
        <v>166</v>
      </c>
      <c r="D50" s="37" t="s">
        <v>35</v>
      </c>
      <c r="E50" s="40" t="s">
        <v>158</v>
      </c>
      <c r="F50" s="40"/>
      <c r="G50" s="235"/>
      <c r="H50" s="331"/>
      <c r="I50" s="458"/>
      <c r="J50" s="356">
        <f t="shared" si="0"/>
        <v>0</v>
      </c>
      <c r="K50" s="357">
        <f t="shared" si="1"/>
        <v>0</v>
      </c>
      <c r="L50" s="41">
        <v>190</v>
      </c>
      <c r="M50" s="379">
        <f t="shared" si="2"/>
        <v>0</v>
      </c>
      <c r="N50" s="238"/>
      <c r="O50" s="91"/>
      <c r="P50" s="91"/>
      <c r="Q50" s="71"/>
    </row>
    <row r="51" spans="1:17" ht="15.75" x14ac:dyDescent="0.25">
      <c r="A51" s="42" t="s">
        <v>437</v>
      </c>
      <c r="B51" s="205"/>
      <c r="C51" s="38" t="s">
        <v>618</v>
      </c>
      <c r="D51" s="37" t="s">
        <v>35</v>
      </c>
      <c r="E51" s="40" t="s">
        <v>158</v>
      </c>
      <c r="F51" s="40"/>
      <c r="G51" s="235"/>
      <c r="H51" s="331"/>
      <c r="I51" s="458"/>
      <c r="J51" s="356">
        <f t="shared" si="0"/>
        <v>0</v>
      </c>
      <c r="K51" s="357">
        <f t="shared" si="1"/>
        <v>0</v>
      </c>
      <c r="L51" s="41">
        <v>190</v>
      </c>
      <c r="M51" s="379">
        <f t="shared" si="2"/>
        <v>0</v>
      </c>
      <c r="N51" s="238"/>
      <c r="O51" s="91"/>
      <c r="P51" s="91"/>
      <c r="Q51" s="71"/>
    </row>
    <row r="52" spans="1:17" ht="15.75" x14ac:dyDescent="0.25">
      <c r="A52" s="42" t="s">
        <v>438</v>
      </c>
      <c r="B52" s="205"/>
      <c r="C52" s="38" t="s">
        <v>657</v>
      </c>
      <c r="D52" s="37" t="s">
        <v>35</v>
      </c>
      <c r="E52" s="40" t="s">
        <v>158</v>
      </c>
      <c r="F52" s="40"/>
      <c r="G52" s="235"/>
      <c r="H52" s="331"/>
      <c r="I52" s="458"/>
      <c r="J52" s="356">
        <f t="shared" si="0"/>
        <v>0</v>
      </c>
      <c r="K52" s="357">
        <f t="shared" si="1"/>
        <v>0</v>
      </c>
      <c r="L52" s="41">
        <v>90</v>
      </c>
      <c r="M52" s="379">
        <f t="shared" si="2"/>
        <v>0</v>
      </c>
      <c r="N52" s="238"/>
      <c r="O52" s="91"/>
      <c r="P52" s="91"/>
      <c r="Q52" s="71"/>
    </row>
    <row r="53" spans="1:17" ht="15.75" x14ac:dyDescent="0.25">
      <c r="A53" s="42" t="s">
        <v>439</v>
      </c>
      <c r="B53" s="205"/>
      <c r="C53" s="38" t="s">
        <v>712</v>
      </c>
      <c r="D53" s="37" t="s">
        <v>35</v>
      </c>
      <c r="E53" s="40" t="s">
        <v>158</v>
      </c>
      <c r="F53" s="40"/>
      <c r="G53" s="235"/>
      <c r="H53" s="331"/>
      <c r="I53" s="458"/>
      <c r="J53" s="356">
        <f t="shared" si="0"/>
        <v>0</v>
      </c>
      <c r="K53" s="357">
        <f t="shared" si="1"/>
        <v>0</v>
      </c>
      <c r="L53" s="41">
        <v>70</v>
      </c>
      <c r="M53" s="379">
        <f t="shared" si="2"/>
        <v>0</v>
      </c>
      <c r="N53" s="238"/>
      <c r="O53" s="91"/>
      <c r="P53" s="91"/>
      <c r="Q53" s="71"/>
    </row>
    <row r="54" spans="1:17" ht="15.75" x14ac:dyDescent="0.25">
      <c r="A54" s="42" t="s">
        <v>440</v>
      </c>
      <c r="B54" s="205"/>
      <c r="C54" s="38" t="s">
        <v>619</v>
      </c>
      <c r="D54" s="37" t="s">
        <v>35</v>
      </c>
      <c r="E54" s="40" t="s">
        <v>106</v>
      </c>
      <c r="F54" s="40"/>
      <c r="G54" s="235"/>
      <c r="H54" s="331"/>
      <c r="I54" s="458"/>
      <c r="J54" s="356">
        <f t="shared" si="0"/>
        <v>0</v>
      </c>
      <c r="K54" s="357">
        <f t="shared" si="1"/>
        <v>0</v>
      </c>
      <c r="L54" s="41">
        <v>20</v>
      </c>
      <c r="M54" s="379">
        <f t="shared" si="2"/>
        <v>0</v>
      </c>
      <c r="N54" s="238"/>
      <c r="O54" s="91"/>
      <c r="P54" s="91"/>
      <c r="Q54" s="71"/>
    </row>
    <row r="55" spans="1:17" ht="15.75" x14ac:dyDescent="0.25">
      <c r="A55" s="42" t="s">
        <v>441</v>
      </c>
      <c r="B55" s="205"/>
      <c r="C55" s="38" t="s">
        <v>644</v>
      </c>
      <c r="D55" s="37" t="s">
        <v>35</v>
      </c>
      <c r="E55" s="40" t="s">
        <v>158</v>
      </c>
      <c r="F55" s="40"/>
      <c r="G55" s="235"/>
      <c r="H55" s="331"/>
      <c r="I55" s="458"/>
      <c r="J55" s="356">
        <f t="shared" si="0"/>
        <v>0</v>
      </c>
      <c r="K55" s="357">
        <f t="shared" si="1"/>
        <v>0</v>
      </c>
      <c r="L55" s="41">
        <v>50</v>
      </c>
      <c r="M55" s="379">
        <f t="shared" si="2"/>
        <v>0</v>
      </c>
      <c r="N55" s="238"/>
      <c r="O55" s="91"/>
      <c r="P55" s="91"/>
      <c r="Q55" s="71"/>
    </row>
    <row r="56" spans="1:17" ht="15.75" x14ac:dyDescent="0.25">
      <c r="A56" s="42" t="s">
        <v>442</v>
      </c>
      <c r="B56" s="205"/>
      <c r="C56" s="38" t="s">
        <v>645</v>
      </c>
      <c r="D56" s="37" t="s">
        <v>39</v>
      </c>
      <c r="E56" s="285" t="s">
        <v>106</v>
      </c>
      <c r="F56" s="285"/>
      <c r="G56" s="235"/>
      <c r="H56" s="331"/>
      <c r="I56" s="458"/>
      <c r="J56" s="356">
        <f t="shared" si="0"/>
        <v>0</v>
      </c>
      <c r="K56" s="357">
        <f t="shared" si="1"/>
        <v>0</v>
      </c>
      <c r="L56" s="41">
        <v>270</v>
      </c>
      <c r="M56" s="379">
        <f t="shared" si="2"/>
        <v>0</v>
      </c>
      <c r="N56" s="238"/>
      <c r="O56" s="91"/>
      <c r="P56" s="91"/>
      <c r="Q56" s="71"/>
    </row>
    <row r="57" spans="1:17" ht="15.75" x14ac:dyDescent="0.25">
      <c r="A57" s="42" t="s">
        <v>443</v>
      </c>
      <c r="B57" s="205"/>
      <c r="C57" s="38" t="s">
        <v>620</v>
      </c>
      <c r="D57" s="37" t="s">
        <v>35</v>
      </c>
      <c r="E57" s="285" t="s">
        <v>106</v>
      </c>
      <c r="F57" s="285"/>
      <c r="G57" s="235"/>
      <c r="H57" s="331"/>
      <c r="I57" s="458"/>
      <c r="J57" s="356">
        <f t="shared" si="0"/>
        <v>0</v>
      </c>
      <c r="K57" s="357">
        <f t="shared" si="1"/>
        <v>0</v>
      </c>
      <c r="L57" s="41">
        <v>150</v>
      </c>
      <c r="M57" s="379">
        <f t="shared" si="2"/>
        <v>0</v>
      </c>
      <c r="N57" s="238"/>
      <c r="O57" s="91"/>
      <c r="P57" s="91"/>
      <c r="Q57" s="71"/>
    </row>
    <row r="58" spans="1:17" ht="15.75" x14ac:dyDescent="0.25">
      <c r="A58" s="42" t="s">
        <v>488</v>
      </c>
      <c r="B58" s="205"/>
      <c r="C58" s="38" t="s">
        <v>621</v>
      </c>
      <c r="D58" s="37" t="s">
        <v>35</v>
      </c>
      <c r="E58" s="285" t="s">
        <v>106</v>
      </c>
      <c r="F58" s="285"/>
      <c r="G58" s="235"/>
      <c r="H58" s="331"/>
      <c r="I58" s="458"/>
      <c r="J58" s="356">
        <f t="shared" si="0"/>
        <v>0</v>
      </c>
      <c r="K58" s="357">
        <f t="shared" si="1"/>
        <v>0</v>
      </c>
      <c r="L58" s="41">
        <v>10</v>
      </c>
      <c r="M58" s="379">
        <f t="shared" si="2"/>
        <v>0</v>
      </c>
      <c r="N58" s="238"/>
      <c r="O58" s="91"/>
      <c r="P58" s="91"/>
      <c r="Q58" s="71"/>
    </row>
    <row r="59" spans="1:17" ht="15.75" x14ac:dyDescent="0.25">
      <c r="A59" s="42" t="s">
        <v>489</v>
      </c>
      <c r="B59" s="205"/>
      <c r="C59" s="38" t="s">
        <v>622</v>
      </c>
      <c r="D59" s="37" t="s">
        <v>35</v>
      </c>
      <c r="E59" s="285" t="s">
        <v>106</v>
      </c>
      <c r="F59" s="285"/>
      <c r="G59" s="235"/>
      <c r="H59" s="331"/>
      <c r="I59" s="458"/>
      <c r="J59" s="356">
        <f t="shared" si="0"/>
        <v>0</v>
      </c>
      <c r="K59" s="357">
        <f t="shared" si="1"/>
        <v>0</v>
      </c>
      <c r="L59" s="41">
        <v>30</v>
      </c>
      <c r="M59" s="379">
        <f t="shared" si="2"/>
        <v>0</v>
      </c>
      <c r="N59" s="238"/>
      <c r="O59" s="91"/>
      <c r="P59" s="91"/>
      <c r="Q59" s="71"/>
    </row>
    <row r="60" spans="1:17" ht="15.75" x14ac:dyDescent="0.25">
      <c r="A60" s="42" t="s">
        <v>490</v>
      </c>
      <c r="B60" s="205"/>
      <c r="C60" s="38" t="s">
        <v>623</v>
      </c>
      <c r="D60" s="37" t="s">
        <v>35</v>
      </c>
      <c r="E60" s="285" t="s">
        <v>106</v>
      </c>
      <c r="F60" s="285"/>
      <c r="G60" s="235"/>
      <c r="H60" s="331"/>
      <c r="I60" s="458"/>
      <c r="J60" s="356">
        <f t="shared" si="0"/>
        <v>0</v>
      </c>
      <c r="K60" s="357">
        <f t="shared" si="1"/>
        <v>0</v>
      </c>
      <c r="L60" s="41">
        <v>10</v>
      </c>
      <c r="M60" s="379">
        <f t="shared" si="2"/>
        <v>0</v>
      </c>
      <c r="N60" s="238"/>
      <c r="O60" s="91"/>
      <c r="P60" s="91"/>
      <c r="Q60" s="71"/>
    </row>
    <row r="61" spans="1:17" ht="15.75" x14ac:dyDescent="0.25">
      <c r="A61" s="42" t="s">
        <v>491</v>
      </c>
      <c r="B61" s="205"/>
      <c r="C61" s="38" t="s">
        <v>646</v>
      </c>
      <c r="D61" s="37" t="s">
        <v>39</v>
      </c>
      <c r="E61" s="40" t="s">
        <v>106</v>
      </c>
      <c r="F61" s="40"/>
      <c r="G61" s="235"/>
      <c r="H61" s="331"/>
      <c r="I61" s="458"/>
      <c r="J61" s="356">
        <f t="shared" si="0"/>
        <v>0</v>
      </c>
      <c r="K61" s="357">
        <f t="shared" si="1"/>
        <v>0</v>
      </c>
      <c r="L61" s="41">
        <v>1600</v>
      </c>
      <c r="M61" s="379">
        <f t="shared" si="2"/>
        <v>0</v>
      </c>
      <c r="N61" s="238"/>
      <c r="O61" s="91"/>
      <c r="P61" s="91"/>
      <c r="Q61" s="71"/>
    </row>
    <row r="62" spans="1:17" ht="15.75" x14ac:dyDescent="0.25">
      <c r="A62" s="42" t="s">
        <v>492</v>
      </c>
      <c r="B62" s="205"/>
      <c r="C62" s="38" t="s">
        <v>167</v>
      </c>
      <c r="D62" s="37" t="s">
        <v>39</v>
      </c>
      <c r="E62" s="40" t="s">
        <v>106</v>
      </c>
      <c r="F62" s="40"/>
      <c r="G62" s="235"/>
      <c r="H62" s="331"/>
      <c r="I62" s="458"/>
      <c r="J62" s="356">
        <f t="shared" si="0"/>
        <v>0</v>
      </c>
      <c r="K62" s="357">
        <f t="shared" si="1"/>
        <v>0</v>
      </c>
      <c r="L62" s="41">
        <v>180</v>
      </c>
      <c r="M62" s="379">
        <f t="shared" si="2"/>
        <v>0</v>
      </c>
      <c r="N62" s="238"/>
      <c r="O62" s="91"/>
      <c r="P62" s="91"/>
      <c r="Q62" s="71"/>
    </row>
    <row r="63" spans="1:17" ht="31.5" x14ac:dyDescent="0.25">
      <c r="A63" s="42" t="s">
        <v>493</v>
      </c>
      <c r="B63" s="205"/>
      <c r="C63" s="38" t="s">
        <v>658</v>
      </c>
      <c r="D63" s="37" t="s">
        <v>39</v>
      </c>
      <c r="E63" s="40" t="s">
        <v>106</v>
      </c>
      <c r="F63" s="40"/>
      <c r="G63" s="235"/>
      <c r="H63" s="331"/>
      <c r="I63" s="458"/>
      <c r="J63" s="356">
        <f t="shared" si="0"/>
        <v>0</v>
      </c>
      <c r="K63" s="357">
        <f t="shared" si="1"/>
        <v>0</v>
      </c>
      <c r="L63" s="41">
        <v>930</v>
      </c>
      <c r="M63" s="379">
        <f t="shared" si="2"/>
        <v>0</v>
      </c>
      <c r="N63" s="238"/>
      <c r="O63" s="91"/>
      <c r="P63" s="91"/>
      <c r="Q63" s="71"/>
    </row>
    <row r="64" spans="1:17" ht="15.75" x14ac:dyDescent="0.25">
      <c r="A64" s="42" t="s">
        <v>494</v>
      </c>
      <c r="B64" s="205"/>
      <c r="C64" s="38" t="s">
        <v>625</v>
      </c>
      <c r="D64" s="37" t="s">
        <v>39</v>
      </c>
      <c r="E64" s="40" t="s">
        <v>106</v>
      </c>
      <c r="F64" s="40"/>
      <c r="G64" s="235"/>
      <c r="H64" s="331"/>
      <c r="I64" s="458"/>
      <c r="J64" s="356">
        <f t="shared" ref="J64:J96" si="3">H64*I64/100</f>
        <v>0</v>
      </c>
      <c r="K64" s="357">
        <f t="shared" si="1"/>
        <v>0</v>
      </c>
      <c r="L64" s="41">
        <v>900</v>
      </c>
      <c r="M64" s="379">
        <f t="shared" si="2"/>
        <v>0</v>
      </c>
      <c r="N64" s="238"/>
      <c r="O64" s="91"/>
      <c r="P64" s="91"/>
      <c r="Q64" s="71"/>
    </row>
    <row r="65" spans="1:17" ht="15.75" x14ac:dyDescent="0.25">
      <c r="A65" s="42" t="s">
        <v>495</v>
      </c>
      <c r="B65" s="205"/>
      <c r="C65" s="38" t="s">
        <v>726</v>
      </c>
      <c r="D65" s="37" t="s">
        <v>39</v>
      </c>
      <c r="E65" s="285" t="s">
        <v>106</v>
      </c>
      <c r="F65" s="285"/>
      <c r="G65" s="235"/>
      <c r="H65" s="331"/>
      <c r="I65" s="458"/>
      <c r="J65" s="356">
        <f t="shared" si="3"/>
        <v>0</v>
      </c>
      <c r="K65" s="357">
        <f t="shared" si="1"/>
        <v>0</v>
      </c>
      <c r="L65" s="41">
        <v>300</v>
      </c>
      <c r="M65" s="379">
        <f t="shared" si="2"/>
        <v>0</v>
      </c>
      <c r="N65" s="238"/>
      <c r="O65" s="91"/>
      <c r="P65" s="91"/>
      <c r="Q65" s="71"/>
    </row>
    <row r="66" spans="1:17" ht="15.75" x14ac:dyDescent="0.25">
      <c r="A66" s="42" t="s">
        <v>496</v>
      </c>
      <c r="B66" s="205"/>
      <c r="C66" s="38" t="s">
        <v>727</v>
      </c>
      <c r="D66" s="37" t="s">
        <v>39</v>
      </c>
      <c r="E66" s="285" t="s">
        <v>106</v>
      </c>
      <c r="F66" s="285"/>
      <c r="G66" s="235"/>
      <c r="H66" s="331"/>
      <c r="I66" s="458"/>
      <c r="J66" s="356">
        <f t="shared" si="3"/>
        <v>0</v>
      </c>
      <c r="K66" s="357">
        <f t="shared" si="1"/>
        <v>0</v>
      </c>
      <c r="L66" s="41">
        <v>150</v>
      </c>
      <c r="M66" s="379">
        <f t="shared" si="2"/>
        <v>0</v>
      </c>
      <c r="N66" s="238"/>
      <c r="O66" s="91"/>
      <c r="P66" s="91"/>
      <c r="Q66" s="71"/>
    </row>
    <row r="67" spans="1:17" ht="15.75" x14ac:dyDescent="0.25">
      <c r="A67" s="42" t="s">
        <v>498</v>
      </c>
      <c r="B67" s="205"/>
      <c r="C67" s="38" t="s">
        <v>728</v>
      </c>
      <c r="D67" s="37" t="s">
        <v>39</v>
      </c>
      <c r="E67" s="285" t="s">
        <v>106</v>
      </c>
      <c r="F67" s="285"/>
      <c r="G67" s="235"/>
      <c r="H67" s="331"/>
      <c r="I67" s="458"/>
      <c r="J67" s="356">
        <f t="shared" si="3"/>
        <v>0</v>
      </c>
      <c r="K67" s="357">
        <f t="shared" si="1"/>
        <v>0</v>
      </c>
      <c r="L67" s="41">
        <v>330</v>
      </c>
      <c r="M67" s="379">
        <f t="shared" si="2"/>
        <v>0</v>
      </c>
      <c r="N67" s="238"/>
      <c r="O67" s="91"/>
      <c r="P67" s="91"/>
      <c r="Q67" s="71"/>
    </row>
    <row r="68" spans="1:17" ht="15.75" x14ac:dyDescent="0.25">
      <c r="A68" s="42" t="s">
        <v>500</v>
      </c>
      <c r="B68" s="205"/>
      <c r="C68" s="38" t="s">
        <v>169</v>
      </c>
      <c r="D68" s="37" t="s">
        <v>39</v>
      </c>
      <c r="E68" s="40" t="s">
        <v>106</v>
      </c>
      <c r="F68" s="40"/>
      <c r="G68" s="235"/>
      <c r="H68" s="331"/>
      <c r="I68" s="458"/>
      <c r="J68" s="356">
        <f t="shared" si="3"/>
        <v>0</v>
      </c>
      <c r="K68" s="357">
        <f t="shared" si="1"/>
        <v>0</v>
      </c>
      <c r="L68" s="41">
        <v>650</v>
      </c>
      <c r="M68" s="379">
        <f t="shared" si="2"/>
        <v>0</v>
      </c>
      <c r="N68" s="238"/>
      <c r="O68" s="91"/>
      <c r="P68" s="91"/>
      <c r="Q68" s="71"/>
    </row>
    <row r="69" spans="1:17" ht="15.75" x14ac:dyDescent="0.25">
      <c r="A69" s="42" t="s">
        <v>502</v>
      </c>
      <c r="B69" s="205"/>
      <c r="C69" s="38" t="s">
        <v>627</v>
      </c>
      <c r="D69" s="37" t="s">
        <v>39</v>
      </c>
      <c r="E69" s="40" t="s">
        <v>106</v>
      </c>
      <c r="F69" s="40"/>
      <c r="G69" s="235"/>
      <c r="H69" s="331"/>
      <c r="I69" s="458"/>
      <c r="J69" s="356">
        <f t="shared" si="3"/>
        <v>0</v>
      </c>
      <c r="K69" s="357">
        <f t="shared" si="1"/>
        <v>0</v>
      </c>
      <c r="L69" s="41">
        <v>580</v>
      </c>
      <c r="M69" s="379">
        <f t="shared" si="2"/>
        <v>0</v>
      </c>
      <c r="N69" s="238"/>
      <c r="O69" s="91"/>
      <c r="P69" s="91"/>
      <c r="Q69" s="71"/>
    </row>
    <row r="70" spans="1:17" ht="15.75" x14ac:dyDescent="0.25">
      <c r="A70" s="42" t="s">
        <v>504</v>
      </c>
      <c r="B70" s="205"/>
      <c r="C70" s="38" t="s">
        <v>713</v>
      </c>
      <c r="D70" s="37" t="s">
        <v>39</v>
      </c>
      <c r="E70" s="285" t="s">
        <v>663</v>
      </c>
      <c r="F70" s="285"/>
      <c r="G70" s="235"/>
      <c r="H70" s="331"/>
      <c r="I70" s="458"/>
      <c r="J70" s="356">
        <f t="shared" si="3"/>
        <v>0</v>
      </c>
      <c r="K70" s="357">
        <f t="shared" si="1"/>
        <v>0</v>
      </c>
      <c r="L70" s="41">
        <v>1800</v>
      </c>
      <c r="M70" s="379">
        <f t="shared" si="2"/>
        <v>0</v>
      </c>
      <c r="N70" s="238"/>
      <c r="O70" s="91"/>
      <c r="P70" s="91"/>
      <c r="Q70" s="71"/>
    </row>
    <row r="71" spans="1:17" ht="15.75" x14ac:dyDescent="0.25">
      <c r="A71" s="42" t="s">
        <v>506</v>
      </c>
      <c r="B71" s="205"/>
      <c r="C71" s="38" t="s">
        <v>648</v>
      </c>
      <c r="D71" s="37" t="s">
        <v>39</v>
      </c>
      <c r="E71" s="285" t="s">
        <v>663</v>
      </c>
      <c r="F71" s="285"/>
      <c r="G71" s="235"/>
      <c r="H71" s="331"/>
      <c r="I71" s="458"/>
      <c r="J71" s="356">
        <f t="shared" si="3"/>
        <v>0</v>
      </c>
      <c r="K71" s="357">
        <f t="shared" si="1"/>
        <v>0</v>
      </c>
      <c r="L71" s="41">
        <v>250</v>
      </c>
      <c r="M71" s="379">
        <f t="shared" si="2"/>
        <v>0</v>
      </c>
      <c r="N71" s="238"/>
      <c r="O71" s="91"/>
      <c r="P71" s="91"/>
      <c r="Q71" s="71"/>
    </row>
    <row r="72" spans="1:17" ht="15.75" x14ac:dyDescent="0.25">
      <c r="A72" s="42" t="s">
        <v>508</v>
      </c>
      <c r="B72" s="205"/>
      <c r="C72" s="38" t="s">
        <v>628</v>
      </c>
      <c r="D72" s="37" t="s">
        <v>39</v>
      </c>
      <c r="E72" s="40" t="s">
        <v>106</v>
      </c>
      <c r="F72" s="40"/>
      <c r="G72" s="235"/>
      <c r="H72" s="331"/>
      <c r="I72" s="458"/>
      <c r="J72" s="356">
        <f t="shared" si="3"/>
        <v>0</v>
      </c>
      <c r="K72" s="357">
        <f t="shared" si="1"/>
        <v>0</v>
      </c>
      <c r="L72" s="41">
        <v>270</v>
      </c>
      <c r="M72" s="379">
        <f t="shared" si="2"/>
        <v>0</v>
      </c>
      <c r="N72" s="238"/>
      <c r="O72" s="91"/>
      <c r="P72" s="91"/>
      <c r="Q72" s="71"/>
    </row>
    <row r="73" spans="1:17" ht="15.75" x14ac:dyDescent="0.25">
      <c r="A73" s="42" t="s">
        <v>510</v>
      </c>
      <c r="B73" s="205"/>
      <c r="C73" s="38" t="s">
        <v>629</v>
      </c>
      <c r="D73" s="37" t="s">
        <v>39</v>
      </c>
      <c r="E73" s="40" t="s">
        <v>106</v>
      </c>
      <c r="F73" s="40"/>
      <c r="G73" s="235"/>
      <c r="H73" s="331"/>
      <c r="I73" s="458"/>
      <c r="J73" s="356">
        <f t="shared" si="3"/>
        <v>0</v>
      </c>
      <c r="K73" s="357">
        <f t="shared" si="1"/>
        <v>0</v>
      </c>
      <c r="L73" s="41">
        <v>1200</v>
      </c>
      <c r="M73" s="379">
        <f t="shared" si="2"/>
        <v>0</v>
      </c>
      <c r="N73" s="238"/>
      <c r="O73" s="91"/>
      <c r="P73" s="91"/>
      <c r="Q73" s="71"/>
    </row>
    <row r="74" spans="1:17" ht="15.75" x14ac:dyDescent="0.25">
      <c r="A74" s="42" t="s">
        <v>512</v>
      </c>
      <c r="B74" s="205"/>
      <c r="C74" s="38" t="s">
        <v>630</v>
      </c>
      <c r="D74" s="37" t="s">
        <v>39</v>
      </c>
      <c r="E74" s="40" t="s">
        <v>709</v>
      </c>
      <c r="F74" s="40"/>
      <c r="G74" s="235"/>
      <c r="H74" s="331"/>
      <c r="I74" s="458"/>
      <c r="J74" s="356">
        <f t="shared" si="3"/>
        <v>0</v>
      </c>
      <c r="K74" s="357">
        <f t="shared" si="1"/>
        <v>0</v>
      </c>
      <c r="L74" s="41">
        <v>750</v>
      </c>
      <c r="M74" s="379">
        <f t="shared" si="2"/>
        <v>0</v>
      </c>
      <c r="N74" s="238"/>
      <c r="O74" s="91"/>
      <c r="P74" s="91"/>
      <c r="Q74" s="71"/>
    </row>
    <row r="75" spans="1:17" ht="15.75" x14ac:dyDescent="0.25">
      <c r="A75" s="42" t="s">
        <v>514</v>
      </c>
      <c r="B75" s="205"/>
      <c r="C75" s="38" t="s">
        <v>631</v>
      </c>
      <c r="D75" s="37" t="s">
        <v>39</v>
      </c>
      <c r="E75" s="40" t="s">
        <v>666</v>
      </c>
      <c r="F75" s="40"/>
      <c r="G75" s="235"/>
      <c r="H75" s="331"/>
      <c r="I75" s="458"/>
      <c r="J75" s="356">
        <f t="shared" si="3"/>
        <v>0</v>
      </c>
      <c r="K75" s="357">
        <f t="shared" si="1"/>
        <v>0</v>
      </c>
      <c r="L75" s="41">
        <v>3300</v>
      </c>
      <c r="M75" s="379">
        <f t="shared" si="2"/>
        <v>0</v>
      </c>
      <c r="N75" s="238"/>
      <c r="O75" s="91"/>
      <c r="P75" s="91"/>
      <c r="Q75" s="71"/>
    </row>
    <row r="76" spans="1:17" ht="15.75" x14ac:dyDescent="0.25">
      <c r="A76" s="42" t="s">
        <v>516</v>
      </c>
      <c r="B76" s="205"/>
      <c r="C76" s="38" t="s">
        <v>660</v>
      </c>
      <c r="D76" s="37" t="s">
        <v>39</v>
      </c>
      <c r="E76" s="40" t="s">
        <v>709</v>
      </c>
      <c r="F76" s="40"/>
      <c r="G76" s="235"/>
      <c r="H76" s="331"/>
      <c r="I76" s="458"/>
      <c r="J76" s="356">
        <f t="shared" si="3"/>
        <v>0</v>
      </c>
      <c r="K76" s="357">
        <f t="shared" si="1"/>
        <v>0</v>
      </c>
      <c r="L76" s="41">
        <v>700</v>
      </c>
      <c r="M76" s="379">
        <f t="shared" si="2"/>
        <v>0</v>
      </c>
      <c r="N76" s="238"/>
      <c r="O76" s="91"/>
      <c r="P76" s="91"/>
      <c r="Q76" s="71"/>
    </row>
    <row r="77" spans="1:17" ht="15.75" x14ac:dyDescent="0.25">
      <c r="A77" s="42" t="s">
        <v>892</v>
      </c>
      <c r="B77" s="205"/>
      <c r="C77" s="38" t="s">
        <v>650</v>
      </c>
      <c r="D77" s="37" t="s">
        <v>39</v>
      </c>
      <c r="E77" s="286" t="s">
        <v>662</v>
      </c>
      <c r="F77" s="286"/>
      <c r="G77" s="235"/>
      <c r="H77" s="331"/>
      <c r="I77" s="458"/>
      <c r="J77" s="356">
        <f t="shared" si="3"/>
        <v>0</v>
      </c>
      <c r="K77" s="357">
        <f t="shared" si="1"/>
        <v>0</v>
      </c>
      <c r="L77" s="41">
        <v>300</v>
      </c>
      <c r="M77" s="379">
        <f t="shared" si="2"/>
        <v>0</v>
      </c>
      <c r="N77" s="238"/>
      <c r="O77" s="91"/>
      <c r="P77" s="91"/>
      <c r="Q77" s="71"/>
    </row>
    <row r="78" spans="1:17" ht="15.75" x14ac:dyDescent="0.25">
      <c r="A78" s="42" t="s">
        <v>893</v>
      </c>
      <c r="B78" s="205"/>
      <c r="C78" s="38" t="s">
        <v>651</v>
      </c>
      <c r="D78" s="37" t="s">
        <v>39</v>
      </c>
      <c r="E78" s="40" t="s">
        <v>662</v>
      </c>
      <c r="F78" s="40"/>
      <c r="G78" s="235"/>
      <c r="H78" s="331"/>
      <c r="I78" s="458"/>
      <c r="J78" s="356">
        <f t="shared" si="3"/>
        <v>0</v>
      </c>
      <c r="K78" s="357">
        <f t="shared" si="1"/>
        <v>0</v>
      </c>
      <c r="L78" s="41">
        <v>350</v>
      </c>
      <c r="M78" s="379">
        <f t="shared" si="2"/>
        <v>0</v>
      </c>
      <c r="N78" s="238"/>
      <c r="O78" s="91"/>
      <c r="P78" s="91"/>
      <c r="Q78" s="71"/>
    </row>
    <row r="79" spans="1:17" ht="15.75" x14ac:dyDescent="0.25">
      <c r="A79" s="42" t="s">
        <v>894</v>
      </c>
      <c r="B79" s="205"/>
      <c r="C79" s="38" t="s">
        <v>632</v>
      </c>
      <c r="D79" s="37" t="s">
        <v>39</v>
      </c>
      <c r="E79" s="40" t="s">
        <v>152</v>
      </c>
      <c r="F79" s="40"/>
      <c r="G79" s="235"/>
      <c r="H79" s="331"/>
      <c r="I79" s="458"/>
      <c r="J79" s="356">
        <f t="shared" si="3"/>
        <v>0</v>
      </c>
      <c r="K79" s="357">
        <f t="shared" si="1"/>
        <v>0</v>
      </c>
      <c r="L79" s="41">
        <v>1200</v>
      </c>
      <c r="M79" s="379">
        <f t="shared" si="2"/>
        <v>0</v>
      </c>
      <c r="N79" s="238"/>
      <c r="O79" s="91"/>
      <c r="P79" s="91"/>
      <c r="Q79" s="71"/>
    </row>
    <row r="80" spans="1:17" ht="15.75" x14ac:dyDescent="0.25">
      <c r="A80" s="42" t="s">
        <v>895</v>
      </c>
      <c r="B80" s="205"/>
      <c r="C80" s="38" t="s">
        <v>652</v>
      </c>
      <c r="D80" s="37" t="s">
        <v>39</v>
      </c>
      <c r="E80" s="40" t="s">
        <v>709</v>
      </c>
      <c r="F80" s="40"/>
      <c r="G80" s="235"/>
      <c r="H80" s="331"/>
      <c r="I80" s="458"/>
      <c r="J80" s="356">
        <f t="shared" si="3"/>
        <v>0</v>
      </c>
      <c r="K80" s="357">
        <f t="shared" si="1"/>
        <v>0</v>
      </c>
      <c r="L80" s="41">
        <v>800</v>
      </c>
      <c r="M80" s="379">
        <f t="shared" si="2"/>
        <v>0</v>
      </c>
      <c r="N80" s="238"/>
      <c r="O80" s="91"/>
      <c r="P80" s="91"/>
      <c r="Q80" s="71"/>
    </row>
    <row r="81" spans="1:17" ht="33.75" customHeight="1" x14ac:dyDescent="0.25">
      <c r="A81" s="42" t="s">
        <v>944</v>
      </c>
      <c r="B81" s="205"/>
      <c r="C81" s="38" t="s">
        <v>664</v>
      </c>
      <c r="D81" s="37" t="s">
        <v>39</v>
      </c>
      <c r="E81" s="40" t="s">
        <v>709</v>
      </c>
      <c r="F81" s="40"/>
      <c r="G81" s="235"/>
      <c r="H81" s="331"/>
      <c r="I81" s="458"/>
      <c r="J81" s="356">
        <f t="shared" si="3"/>
        <v>0</v>
      </c>
      <c r="K81" s="357">
        <f t="shared" si="1"/>
        <v>0</v>
      </c>
      <c r="L81" s="41">
        <v>1200</v>
      </c>
      <c r="M81" s="379">
        <f t="shared" si="2"/>
        <v>0</v>
      </c>
      <c r="N81" s="238"/>
      <c r="O81" s="91"/>
      <c r="P81" s="91"/>
      <c r="Q81" s="71"/>
    </row>
    <row r="82" spans="1:17" ht="15.75" x14ac:dyDescent="0.25">
      <c r="A82" s="42" t="s">
        <v>945</v>
      </c>
      <c r="B82" s="205"/>
      <c r="C82" s="38" t="s">
        <v>643</v>
      </c>
      <c r="D82" s="37" t="s">
        <v>39</v>
      </c>
      <c r="E82" s="40" t="s">
        <v>714</v>
      </c>
      <c r="F82" s="40"/>
      <c r="G82" s="235"/>
      <c r="H82" s="331"/>
      <c r="I82" s="458"/>
      <c r="J82" s="356">
        <f t="shared" si="3"/>
        <v>0</v>
      </c>
      <c r="K82" s="357">
        <f t="shared" si="1"/>
        <v>0</v>
      </c>
      <c r="L82" s="41">
        <v>1200</v>
      </c>
      <c r="M82" s="379">
        <f t="shared" si="2"/>
        <v>0</v>
      </c>
      <c r="N82" s="238"/>
      <c r="O82" s="91"/>
      <c r="P82" s="91"/>
      <c r="Q82" s="71"/>
    </row>
    <row r="83" spans="1:17" ht="15.75" x14ac:dyDescent="0.25">
      <c r="A83" s="42" t="s">
        <v>946</v>
      </c>
      <c r="B83" s="205"/>
      <c r="C83" s="38" t="s">
        <v>641</v>
      </c>
      <c r="D83" s="37" t="s">
        <v>39</v>
      </c>
      <c r="E83" s="40" t="s">
        <v>666</v>
      </c>
      <c r="F83" s="40"/>
      <c r="G83" s="235"/>
      <c r="H83" s="331"/>
      <c r="I83" s="458"/>
      <c r="J83" s="356">
        <f t="shared" si="3"/>
        <v>0</v>
      </c>
      <c r="K83" s="357">
        <f t="shared" si="1"/>
        <v>0</v>
      </c>
      <c r="L83" s="41">
        <v>800</v>
      </c>
      <c r="M83" s="379">
        <f t="shared" si="2"/>
        <v>0</v>
      </c>
      <c r="N83" s="238"/>
      <c r="O83" s="91"/>
      <c r="P83" s="91"/>
      <c r="Q83" s="71"/>
    </row>
    <row r="84" spans="1:17" ht="15.75" x14ac:dyDescent="0.25">
      <c r="A84" s="42" t="s">
        <v>947</v>
      </c>
      <c r="B84" s="205"/>
      <c r="C84" s="38" t="s">
        <v>642</v>
      </c>
      <c r="D84" s="37" t="s">
        <v>39</v>
      </c>
      <c r="E84" s="40" t="s">
        <v>662</v>
      </c>
      <c r="F84" s="40"/>
      <c r="G84" s="235"/>
      <c r="H84" s="331"/>
      <c r="I84" s="458"/>
      <c r="J84" s="356">
        <f t="shared" si="3"/>
        <v>0</v>
      </c>
      <c r="K84" s="357">
        <f t="shared" si="1"/>
        <v>0</v>
      </c>
      <c r="L84" s="41">
        <v>300</v>
      </c>
      <c r="M84" s="379">
        <f t="shared" si="2"/>
        <v>0</v>
      </c>
      <c r="N84" s="238"/>
      <c r="O84" s="91"/>
      <c r="P84" s="91"/>
      <c r="Q84" s="71"/>
    </row>
    <row r="85" spans="1:17" ht="15.75" x14ac:dyDescent="0.25">
      <c r="A85" s="42" t="s">
        <v>948</v>
      </c>
      <c r="B85" s="205"/>
      <c r="C85" s="38" t="s">
        <v>647</v>
      </c>
      <c r="D85" s="37" t="s">
        <v>39</v>
      </c>
      <c r="E85" s="40" t="s">
        <v>662</v>
      </c>
      <c r="F85" s="40"/>
      <c r="G85" s="235"/>
      <c r="H85" s="331"/>
      <c r="I85" s="458"/>
      <c r="J85" s="356">
        <f t="shared" si="3"/>
        <v>0</v>
      </c>
      <c r="K85" s="357">
        <f t="shared" si="1"/>
        <v>0</v>
      </c>
      <c r="L85" s="41">
        <v>2200</v>
      </c>
      <c r="M85" s="379">
        <f t="shared" si="2"/>
        <v>0</v>
      </c>
      <c r="N85" s="238"/>
      <c r="O85" s="91"/>
      <c r="P85" s="91"/>
      <c r="Q85" s="71"/>
    </row>
    <row r="86" spans="1:17" ht="15.75" x14ac:dyDescent="0.25">
      <c r="A86" s="42" t="s">
        <v>949</v>
      </c>
      <c r="B86" s="205"/>
      <c r="C86" s="38" t="s">
        <v>653</v>
      </c>
      <c r="D86" s="37" t="s">
        <v>39</v>
      </c>
      <c r="E86" s="40" t="s">
        <v>715</v>
      </c>
      <c r="F86" s="40"/>
      <c r="G86" s="235"/>
      <c r="H86" s="331"/>
      <c r="I86" s="458"/>
      <c r="J86" s="356">
        <f t="shared" si="3"/>
        <v>0</v>
      </c>
      <c r="K86" s="357">
        <f t="shared" si="1"/>
        <v>0</v>
      </c>
      <c r="L86" s="41">
        <v>900</v>
      </c>
      <c r="M86" s="379">
        <f t="shared" si="2"/>
        <v>0</v>
      </c>
      <c r="N86" s="238"/>
      <c r="O86" s="91"/>
      <c r="P86" s="91"/>
      <c r="Q86" s="71"/>
    </row>
    <row r="87" spans="1:17" ht="15.75" x14ac:dyDescent="0.25">
      <c r="A87" s="42" t="s">
        <v>950</v>
      </c>
      <c r="B87" s="283"/>
      <c r="C87" s="38" t="s">
        <v>1299</v>
      </c>
      <c r="D87" s="37" t="s">
        <v>39</v>
      </c>
      <c r="E87" s="40" t="s">
        <v>662</v>
      </c>
      <c r="F87" s="40"/>
      <c r="G87" s="235"/>
      <c r="H87" s="331"/>
      <c r="I87" s="458"/>
      <c r="J87" s="356">
        <f t="shared" si="3"/>
        <v>0</v>
      </c>
      <c r="K87" s="357">
        <f t="shared" si="1"/>
        <v>0</v>
      </c>
      <c r="L87" s="41">
        <v>1200</v>
      </c>
      <c r="M87" s="379">
        <f t="shared" si="2"/>
        <v>0</v>
      </c>
      <c r="N87" s="238"/>
      <c r="O87" s="91"/>
      <c r="P87" s="91"/>
      <c r="Q87" s="71"/>
    </row>
    <row r="88" spans="1:17" ht="15.75" x14ac:dyDescent="0.25">
      <c r="A88" s="42" t="s">
        <v>951</v>
      </c>
      <c r="B88" s="205"/>
      <c r="C88" s="38" t="s">
        <v>654</v>
      </c>
      <c r="D88" s="37" t="s">
        <v>39</v>
      </c>
      <c r="E88" s="40" t="s">
        <v>662</v>
      </c>
      <c r="F88" s="40"/>
      <c r="G88" s="235"/>
      <c r="H88" s="331"/>
      <c r="I88" s="458"/>
      <c r="J88" s="356">
        <f t="shared" si="3"/>
        <v>0</v>
      </c>
      <c r="K88" s="357">
        <f t="shared" si="1"/>
        <v>0</v>
      </c>
      <c r="L88" s="41">
        <v>450</v>
      </c>
      <c r="M88" s="379">
        <f t="shared" si="2"/>
        <v>0</v>
      </c>
      <c r="N88" s="238"/>
      <c r="O88" s="91"/>
      <c r="P88" s="91"/>
      <c r="Q88" s="71"/>
    </row>
    <row r="89" spans="1:17" ht="31.5" x14ac:dyDescent="0.25">
      <c r="A89" s="42" t="s">
        <v>66</v>
      </c>
      <c r="B89" s="205"/>
      <c r="C89" s="38" t="s">
        <v>633</v>
      </c>
      <c r="D89" s="37" t="s">
        <v>39</v>
      </c>
      <c r="E89" s="40" t="s">
        <v>665</v>
      </c>
      <c r="F89" s="40"/>
      <c r="G89" s="235"/>
      <c r="H89" s="331"/>
      <c r="I89" s="458"/>
      <c r="J89" s="356">
        <f t="shared" si="3"/>
        <v>0</v>
      </c>
      <c r="K89" s="357">
        <f t="shared" si="1"/>
        <v>0</v>
      </c>
      <c r="L89" s="41">
        <v>700</v>
      </c>
      <c r="M89" s="379">
        <f t="shared" si="2"/>
        <v>0</v>
      </c>
      <c r="N89" s="238"/>
      <c r="O89" s="91"/>
      <c r="P89" s="91"/>
      <c r="Q89" s="71"/>
    </row>
    <row r="90" spans="1:17" ht="15.75" x14ac:dyDescent="0.25">
      <c r="A90" s="42" t="s">
        <v>68</v>
      </c>
      <c r="B90" s="205"/>
      <c r="C90" s="38" t="s">
        <v>661</v>
      </c>
      <c r="D90" s="37" t="s">
        <v>39</v>
      </c>
      <c r="E90" s="40" t="s">
        <v>152</v>
      </c>
      <c r="F90" s="40"/>
      <c r="G90" s="235"/>
      <c r="H90" s="331"/>
      <c r="I90" s="458"/>
      <c r="J90" s="356">
        <f t="shared" si="3"/>
        <v>0</v>
      </c>
      <c r="K90" s="357">
        <f t="shared" si="1"/>
        <v>0</v>
      </c>
      <c r="L90" s="41">
        <v>1300</v>
      </c>
      <c r="M90" s="379">
        <f t="shared" si="2"/>
        <v>0</v>
      </c>
      <c r="N90" s="238"/>
      <c r="O90" s="91"/>
      <c r="P90" s="91"/>
      <c r="Q90" s="71"/>
    </row>
    <row r="91" spans="1:17" ht="15.75" x14ac:dyDescent="0.25">
      <c r="A91" s="42" t="s">
        <v>70</v>
      </c>
      <c r="B91" s="205"/>
      <c r="C91" s="38" t="s">
        <v>171</v>
      </c>
      <c r="D91" s="37" t="s">
        <v>39</v>
      </c>
      <c r="E91" s="40" t="s">
        <v>152</v>
      </c>
      <c r="F91" s="40"/>
      <c r="G91" s="235"/>
      <c r="H91" s="331"/>
      <c r="I91" s="458"/>
      <c r="J91" s="356">
        <f t="shared" si="3"/>
        <v>0</v>
      </c>
      <c r="K91" s="357">
        <f t="shared" si="1"/>
        <v>0</v>
      </c>
      <c r="L91" s="41">
        <v>300</v>
      </c>
      <c r="M91" s="379">
        <f t="shared" si="2"/>
        <v>0</v>
      </c>
      <c r="N91" s="238"/>
      <c r="O91" s="91"/>
      <c r="P91" s="91"/>
      <c r="Q91" s="71"/>
    </row>
    <row r="92" spans="1:17" ht="31.5" x14ac:dyDescent="0.25">
      <c r="A92" s="42" t="s">
        <v>71</v>
      </c>
      <c r="B92" s="205"/>
      <c r="C92" s="38" t="s">
        <v>172</v>
      </c>
      <c r="D92" s="37" t="s">
        <v>39</v>
      </c>
      <c r="E92" s="40" t="s">
        <v>665</v>
      </c>
      <c r="F92" s="40"/>
      <c r="G92" s="235"/>
      <c r="H92" s="331"/>
      <c r="I92" s="458"/>
      <c r="J92" s="356">
        <f t="shared" si="3"/>
        <v>0</v>
      </c>
      <c r="K92" s="357">
        <f t="shared" si="1"/>
        <v>0</v>
      </c>
      <c r="L92" s="41">
        <v>700</v>
      </c>
      <c r="M92" s="379">
        <f t="shared" si="2"/>
        <v>0</v>
      </c>
      <c r="N92" s="238"/>
      <c r="O92" s="91"/>
      <c r="P92" s="91"/>
      <c r="Q92" s="71"/>
    </row>
    <row r="93" spans="1:17" ht="31.5" x14ac:dyDescent="0.25">
      <c r="A93" s="42" t="s">
        <v>72</v>
      </c>
      <c r="B93" s="205"/>
      <c r="C93" s="38" t="s">
        <v>173</v>
      </c>
      <c r="D93" s="37" t="s">
        <v>39</v>
      </c>
      <c r="E93" s="40" t="s">
        <v>665</v>
      </c>
      <c r="F93" s="40"/>
      <c r="G93" s="235"/>
      <c r="H93" s="331"/>
      <c r="I93" s="458"/>
      <c r="J93" s="356">
        <f t="shared" si="3"/>
        <v>0</v>
      </c>
      <c r="K93" s="357">
        <f t="shared" si="1"/>
        <v>0</v>
      </c>
      <c r="L93" s="41">
        <v>2400</v>
      </c>
      <c r="M93" s="379">
        <f t="shared" si="2"/>
        <v>0</v>
      </c>
      <c r="N93" s="238"/>
      <c r="O93" s="91"/>
      <c r="P93" s="91"/>
      <c r="Q93" s="71"/>
    </row>
    <row r="94" spans="1:17" ht="15.75" x14ac:dyDescent="0.25">
      <c r="A94" s="42" t="s">
        <v>73</v>
      </c>
      <c r="B94" s="205"/>
      <c r="C94" s="38" t="s">
        <v>634</v>
      </c>
      <c r="D94" s="37" t="s">
        <v>39</v>
      </c>
      <c r="E94" s="40" t="s">
        <v>152</v>
      </c>
      <c r="F94" s="40"/>
      <c r="G94" s="235"/>
      <c r="H94" s="331"/>
      <c r="I94" s="458"/>
      <c r="J94" s="356">
        <f t="shared" si="3"/>
        <v>0</v>
      </c>
      <c r="K94" s="357">
        <f t="shared" si="1"/>
        <v>0</v>
      </c>
      <c r="L94" s="41">
        <v>450</v>
      </c>
      <c r="M94" s="379">
        <f t="shared" si="2"/>
        <v>0</v>
      </c>
      <c r="N94" s="238"/>
      <c r="O94" s="91"/>
      <c r="P94" s="91"/>
      <c r="Q94" s="71"/>
    </row>
    <row r="95" spans="1:17" ht="15.75" x14ac:dyDescent="0.25">
      <c r="A95" s="42" t="s">
        <v>75</v>
      </c>
      <c r="B95" s="205"/>
      <c r="C95" s="38" t="s">
        <v>635</v>
      </c>
      <c r="D95" s="37" t="s">
        <v>39</v>
      </c>
      <c r="E95" s="40" t="s">
        <v>152</v>
      </c>
      <c r="F95" s="40"/>
      <c r="G95" s="235"/>
      <c r="H95" s="331"/>
      <c r="I95" s="458"/>
      <c r="J95" s="356">
        <f t="shared" si="3"/>
        <v>0</v>
      </c>
      <c r="K95" s="357">
        <f t="shared" si="1"/>
        <v>0</v>
      </c>
      <c r="L95" s="41">
        <v>1300</v>
      </c>
      <c r="M95" s="379">
        <f t="shared" si="2"/>
        <v>0</v>
      </c>
      <c r="N95" s="238"/>
      <c r="O95" s="91"/>
      <c r="P95" s="91"/>
      <c r="Q95" s="71"/>
    </row>
    <row r="96" spans="1:17" ht="15.75" x14ac:dyDescent="0.25">
      <c r="A96" s="42" t="s">
        <v>77</v>
      </c>
      <c r="B96" s="205"/>
      <c r="C96" s="38" t="s">
        <v>636</v>
      </c>
      <c r="D96" s="37" t="s">
        <v>39</v>
      </c>
      <c r="E96" s="40" t="s">
        <v>715</v>
      </c>
      <c r="F96" s="40"/>
      <c r="G96" s="235"/>
      <c r="H96" s="331"/>
      <c r="I96" s="458"/>
      <c r="J96" s="356">
        <f t="shared" si="3"/>
        <v>0</v>
      </c>
      <c r="K96" s="357">
        <f t="shared" si="1"/>
        <v>0</v>
      </c>
      <c r="L96" s="41">
        <v>750</v>
      </c>
      <c r="M96" s="379">
        <f t="shared" si="2"/>
        <v>0</v>
      </c>
      <c r="N96" s="238"/>
      <c r="O96" s="91"/>
      <c r="P96" s="91"/>
      <c r="Q96" s="71"/>
    </row>
    <row r="97" spans="1:17" ht="16.5" thickBot="1" x14ac:dyDescent="0.3">
      <c r="A97" s="42" t="s">
        <v>78</v>
      </c>
      <c r="B97" s="205"/>
      <c r="C97" s="38" t="s">
        <v>656</v>
      </c>
      <c r="D97" s="37" t="s">
        <v>39</v>
      </c>
      <c r="E97" s="40" t="s">
        <v>170</v>
      </c>
      <c r="F97" s="40"/>
      <c r="G97" s="235"/>
      <c r="H97" s="331"/>
      <c r="I97" s="458"/>
      <c r="J97" s="356">
        <f t="shared" ref="J97" si="4">H97*I97/100</f>
        <v>0</v>
      </c>
      <c r="K97" s="357">
        <f t="shared" si="1"/>
        <v>0</v>
      </c>
      <c r="L97" s="41">
        <v>450</v>
      </c>
      <c r="M97" s="379">
        <f t="shared" si="2"/>
        <v>0</v>
      </c>
      <c r="N97" s="238"/>
      <c r="O97" s="91"/>
      <c r="P97" s="91"/>
      <c r="Q97" s="71"/>
    </row>
    <row r="98" spans="1:17" ht="16.5" thickTop="1" x14ac:dyDescent="0.25">
      <c r="A98" s="604" t="s">
        <v>87</v>
      </c>
      <c r="B98" s="596"/>
      <c r="C98" s="596"/>
      <c r="D98" s="596"/>
      <c r="E98" s="596"/>
      <c r="F98" s="596"/>
      <c r="G98" s="596"/>
      <c r="H98" s="596"/>
      <c r="I98" s="596"/>
      <c r="J98" s="596"/>
      <c r="K98" s="596"/>
      <c r="L98" s="597"/>
      <c r="M98" s="383">
        <f>SUM(M20:M97)</f>
        <v>0</v>
      </c>
      <c r="N98" s="50"/>
      <c r="O98" s="28"/>
      <c r="P98" s="28"/>
    </row>
    <row r="99" spans="1:17" ht="15.75" x14ac:dyDescent="0.25">
      <c r="A99" s="598" t="s">
        <v>88</v>
      </c>
      <c r="B99" s="599"/>
      <c r="C99" s="599"/>
      <c r="D99" s="599"/>
      <c r="E99" s="599"/>
      <c r="F99" s="599"/>
      <c r="G99" s="599"/>
      <c r="H99" s="599"/>
      <c r="I99" s="599"/>
      <c r="J99" s="599"/>
      <c r="K99" s="599"/>
      <c r="L99" s="600"/>
      <c r="M99" s="384">
        <f>M98-M100</f>
        <v>0</v>
      </c>
      <c r="N99" s="50"/>
      <c r="O99" s="28"/>
      <c r="P99" s="28"/>
    </row>
    <row r="100" spans="1:17" ht="16.5" thickBot="1" x14ac:dyDescent="0.3">
      <c r="A100" s="601" t="s">
        <v>89</v>
      </c>
      <c r="B100" s="602"/>
      <c r="C100" s="602"/>
      <c r="D100" s="602"/>
      <c r="E100" s="602"/>
      <c r="F100" s="602"/>
      <c r="G100" s="602"/>
      <c r="H100" s="602"/>
      <c r="I100" s="602"/>
      <c r="J100" s="602"/>
      <c r="K100" s="602"/>
      <c r="L100" s="603"/>
      <c r="M100" s="385">
        <f>M98/1.095</f>
        <v>0</v>
      </c>
      <c r="N100" s="50"/>
      <c r="O100" s="28"/>
      <c r="P100" s="28"/>
    </row>
    <row r="101" spans="1:17" ht="16.5" thickTop="1" x14ac:dyDescent="0.25">
      <c r="A101" s="51"/>
      <c r="B101" s="50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0"/>
      <c r="N101" s="50"/>
      <c r="O101" s="28"/>
      <c r="P101" s="28"/>
    </row>
    <row r="102" spans="1:17" x14ac:dyDescent="0.25">
      <c r="A102" s="154"/>
      <c r="B102" s="155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155"/>
      <c r="N102" s="155"/>
      <c r="O102" s="91"/>
      <c r="P102" s="91"/>
      <c r="Q102" s="71"/>
    </row>
    <row r="103" spans="1:17" x14ac:dyDescent="0.25">
      <c r="A103" s="154"/>
      <c r="B103" s="155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155"/>
      <c r="N103" s="155"/>
      <c r="O103" s="91"/>
      <c r="P103" s="91"/>
      <c r="Q103" s="71"/>
    </row>
    <row r="104" spans="1:17" ht="15.75" x14ac:dyDescent="0.25">
      <c r="A104" s="459" t="s">
        <v>90</v>
      </c>
      <c r="B104" s="91"/>
      <c r="C104" s="91"/>
      <c r="D104" s="72"/>
      <c r="E104" s="72"/>
      <c r="F104" s="72"/>
      <c r="G104" s="72"/>
      <c r="H104" s="91"/>
      <c r="I104" s="91"/>
      <c r="J104" s="91"/>
      <c r="K104" s="91"/>
      <c r="L104" s="91"/>
      <c r="M104" s="91"/>
      <c r="N104" s="155"/>
      <c r="O104" s="91"/>
      <c r="P104" s="91"/>
      <c r="Q104" s="71"/>
    </row>
    <row r="105" spans="1:17" x14ac:dyDescent="0.25">
      <c r="A105" s="156"/>
      <c r="B105" s="91"/>
      <c r="C105" s="91"/>
      <c r="D105" s="72"/>
      <c r="E105" s="72"/>
      <c r="F105" s="72"/>
      <c r="G105" s="72"/>
      <c r="H105" s="91"/>
      <c r="I105" s="91"/>
      <c r="J105" s="91"/>
      <c r="K105" s="91"/>
      <c r="L105" s="91"/>
      <c r="M105" s="91"/>
      <c r="N105" s="155"/>
      <c r="O105" s="91"/>
      <c r="P105" s="91"/>
      <c r="Q105" s="71"/>
    </row>
    <row r="106" spans="1:17" x14ac:dyDescent="0.25">
      <c r="A106" s="156"/>
      <c r="B106" s="91"/>
      <c r="C106" s="91"/>
      <c r="D106" s="72"/>
      <c r="E106" s="72"/>
      <c r="F106" s="72"/>
      <c r="G106" s="72"/>
      <c r="H106" s="91"/>
      <c r="I106" s="91"/>
      <c r="J106" s="91"/>
      <c r="K106" s="91"/>
      <c r="L106" s="91"/>
      <c r="M106" s="91"/>
      <c r="N106" s="155"/>
      <c r="O106" s="91"/>
      <c r="P106" s="91"/>
      <c r="Q106" s="71"/>
    </row>
    <row r="107" spans="1:17" x14ac:dyDescent="0.25">
      <c r="A107" s="156"/>
      <c r="B107" s="91"/>
      <c r="C107" s="91"/>
      <c r="D107" s="72"/>
      <c r="E107" s="72"/>
      <c r="F107" s="72"/>
      <c r="G107" s="72"/>
      <c r="H107" s="91"/>
      <c r="I107" s="91"/>
      <c r="J107" s="91"/>
      <c r="K107" s="91"/>
      <c r="L107" s="91"/>
      <c r="M107" s="91"/>
      <c r="N107" s="155"/>
      <c r="O107" s="91"/>
      <c r="P107" s="91"/>
      <c r="Q107" s="71"/>
    </row>
    <row r="108" spans="1:17" x14ac:dyDescent="0.25">
      <c r="A108" s="156"/>
      <c r="B108" s="91"/>
      <c r="C108" s="91"/>
      <c r="D108" s="72"/>
      <c r="E108" s="72"/>
      <c r="F108" s="72"/>
      <c r="G108" s="72"/>
      <c r="H108" s="91"/>
      <c r="I108" s="91"/>
      <c r="J108" s="91"/>
      <c r="K108" s="91"/>
      <c r="L108" s="91"/>
      <c r="M108" s="91"/>
      <c r="N108" s="155"/>
      <c r="O108" s="91"/>
      <c r="P108" s="91"/>
      <c r="Q108" s="71"/>
    </row>
    <row r="109" spans="1:17" x14ac:dyDescent="0.25">
      <c r="A109" s="156"/>
      <c r="B109" s="91"/>
      <c r="C109" s="91"/>
      <c r="D109" s="72"/>
      <c r="E109" s="72"/>
      <c r="F109" s="72"/>
      <c r="G109" s="72"/>
      <c r="H109" s="91"/>
      <c r="I109" s="91"/>
      <c r="J109" s="91"/>
      <c r="K109" s="91"/>
      <c r="L109" s="91"/>
      <c r="M109" s="91"/>
      <c r="N109" s="155"/>
      <c r="O109" s="91"/>
      <c r="P109" s="91"/>
      <c r="Q109" s="71"/>
    </row>
    <row r="110" spans="1:17" x14ac:dyDescent="0.25">
      <c r="A110" s="156"/>
      <c r="B110" s="91"/>
      <c r="C110" s="91"/>
      <c r="D110" s="72"/>
      <c r="E110" s="72"/>
      <c r="F110" s="72"/>
      <c r="G110" s="72"/>
      <c r="H110" s="91"/>
      <c r="I110" s="91"/>
      <c r="J110" s="91"/>
      <c r="K110" s="91"/>
      <c r="L110" s="91"/>
      <c r="M110" s="91"/>
      <c r="N110" s="155"/>
      <c r="O110" s="91"/>
      <c r="P110" s="91"/>
      <c r="Q110" s="71"/>
    </row>
    <row r="111" spans="1:17" x14ac:dyDescent="0.25">
      <c r="A111" s="156"/>
      <c r="B111" s="91"/>
      <c r="C111" s="91"/>
      <c r="D111" s="72"/>
      <c r="E111" s="72"/>
      <c r="F111" s="72"/>
      <c r="G111" s="72"/>
      <c r="H111" s="91"/>
      <c r="I111" s="91"/>
      <c r="J111" s="91"/>
      <c r="K111" s="91"/>
      <c r="L111" s="91"/>
      <c r="M111" s="91"/>
      <c r="N111" s="155"/>
      <c r="O111" s="91"/>
      <c r="P111" s="91"/>
      <c r="Q111" s="71"/>
    </row>
    <row r="112" spans="1:17" x14ac:dyDescent="0.25">
      <c r="A112" s="156"/>
      <c r="B112" s="91"/>
      <c r="C112" s="91"/>
      <c r="D112" s="72"/>
      <c r="E112" s="72"/>
      <c r="F112" s="72"/>
      <c r="G112" s="72"/>
      <c r="H112" s="91"/>
      <c r="I112" s="91"/>
      <c r="J112" s="91"/>
      <c r="K112" s="91"/>
      <c r="L112" s="91"/>
      <c r="M112" s="91"/>
      <c r="N112" s="155"/>
      <c r="O112" s="91"/>
      <c r="P112" s="91"/>
      <c r="Q112" s="71"/>
    </row>
    <row r="113" spans="1:17" x14ac:dyDescent="0.25">
      <c r="A113" s="156"/>
      <c r="B113" s="91"/>
      <c r="C113" s="91"/>
      <c r="D113" s="72"/>
      <c r="E113" s="72"/>
      <c r="F113" s="72"/>
      <c r="G113" s="72"/>
      <c r="H113" s="91"/>
      <c r="I113" s="91"/>
      <c r="J113" s="91"/>
      <c r="K113" s="91"/>
      <c r="L113" s="91"/>
      <c r="M113" s="91"/>
      <c r="N113" s="155"/>
      <c r="O113" s="91"/>
      <c r="P113" s="91"/>
      <c r="Q113" s="71"/>
    </row>
    <row r="114" spans="1:17" x14ac:dyDescent="0.25">
      <c r="A114" s="156"/>
      <c r="B114" s="91"/>
      <c r="C114" s="91"/>
      <c r="D114" s="72"/>
      <c r="E114" s="72"/>
      <c r="F114" s="72"/>
      <c r="G114" s="72"/>
      <c r="H114" s="91"/>
      <c r="I114" s="91"/>
      <c r="J114" s="91"/>
      <c r="K114" s="91"/>
      <c r="L114" s="91"/>
      <c r="M114" s="91"/>
      <c r="N114" s="155"/>
      <c r="O114" s="91"/>
      <c r="P114" s="91"/>
      <c r="Q114" s="71"/>
    </row>
    <row r="115" spans="1:17" x14ac:dyDescent="0.25">
      <c r="A115" s="156"/>
      <c r="B115" s="91"/>
      <c r="C115" s="91"/>
      <c r="D115" s="72"/>
      <c r="E115" s="72"/>
      <c r="F115" s="72"/>
      <c r="G115" s="72"/>
      <c r="H115" s="91"/>
      <c r="I115" s="91"/>
      <c r="J115" s="91"/>
      <c r="K115" s="91"/>
      <c r="L115" s="91"/>
      <c r="M115" s="91"/>
      <c r="N115" s="155"/>
      <c r="O115" s="91"/>
      <c r="P115" s="91"/>
      <c r="Q115" s="71"/>
    </row>
    <row r="116" spans="1:17" x14ac:dyDescent="0.25">
      <c r="A116" s="156"/>
      <c r="B116" s="91"/>
      <c r="C116" s="91"/>
      <c r="D116" s="72"/>
      <c r="E116" s="72"/>
      <c r="F116" s="72"/>
      <c r="G116" s="72"/>
      <c r="H116" s="91"/>
      <c r="I116" s="91"/>
      <c r="J116" s="91"/>
      <c r="K116" s="91"/>
      <c r="L116" s="91"/>
      <c r="M116" s="91"/>
      <c r="N116" s="155"/>
      <c r="O116" s="91"/>
      <c r="P116" s="91"/>
      <c r="Q116" s="71"/>
    </row>
    <row r="117" spans="1:17" x14ac:dyDescent="0.25">
      <c r="A117" s="156"/>
      <c r="B117" s="91"/>
      <c r="C117" s="91"/>
      <c r="D117" s="72"/>
      <c r="E117" s="72"/>
      <c r="F117" s="72"/>
      <c r="G117" s="72"/>
      <c r="H117" s="91"/>
      <c r="I117" s="91"/>
      <c r="J117" s="91"/>
      <c r="K117" s="91"/>
      <c r="L117" s="91"/>
      <c r="M117" s="91"/>
      <c r="N117" s="155"/>
      <c r="O117" s="91"/>
      <c r="P117" s="91"/>
      <c r="Q117" s="71"/>
    </row>
    <row r="118" spans="1:17" x14ac:dyDescent="0.25">
      <c r="A118" s="156"/>
      <c r="B118" s="91"/>
      <c r="C118" s="91"/>
      <c r="D118" s="72"/>
      <c r="E118" s="72"/>
      <c r="F118" s="72"/>
      <c r="G118" s="72"/>
      <c r="H118" s="91"/>
      <c r="I118" s="91"/>
      <c r="J118" s="91"/>
      <c r="K118" s="91"/>
      <c r="L118" s="91"/>
      <c r="M118" s="91"/>
      <c r="N118" s="155"/>
      <c r="O118" s="91"/>
      <c r="P118" s="91"/>
      <c r="Q118" s="71"/>
    </row>
    <row r="119" spans="1:17" x14ac:dyDescent="0.25">
      <c r="A119" s="156"/>
      <c r="B119" s="91"/>
      <c r="C119" s="91"/>
      <c r="D119" s="72"/>
      <c r="E119" s="72"/>
      <c r="F119" s="72"/>
      <c r="G119" s="72"/>
      <c r="H119" s="91"/>
      <c r="I119" s="91"/>
      <c r="J119" s="91"/>
      <c r="K119" s="91"/>
      <c r="L119" s="91"/>
      <c r="M119" s="91"/>
      <c r="N119" s="155"/>
      <c r="O119" s="91"/>
      <c r="P119" s="91"/>
      <c r="Q119" s="71"/>
    </row>
    <row r="120" spans="1:17" x14ac:dyDescent="0.25">
      <c r="A120" s="156"/>
      <c r="B120" s="91"/>
      <c r="C120" s="91"/>
      <c r="D120" s="72"/>
      <c r="E120" s="72"/>
      <c r="F120" s="72"/>
      <c r="G120" s="72"/>
      <c r="H120" s="91"/>
      <c r="I120" s="91"/>
      <c r="J120" s="91"/>
      <c r="K120" s="91"/>
      <c r="L120" s="91"/>
      <c r="M120" s="91"/>
      <c r="N120" s="155"/>
      <c r="O120" s="91"/>
      <c r="P120" s="91"/>
      <c r="Q120" s="71"/>
    </row>
    <row r="121" spans="1:17" x14ac:dyDescent="0.25">
      <c r="A121" s="156"/>
      <c r="B121" s="91"/>
      <c r="C121" s="91"/>
      <c r="D121" s="72"/>
      <c r="E121" s="72"/>
      <c r="F121" s="72"/>
      <c r="G121" s="72"/>
      <c r="H121" s="91"/>
      <c r="I121" s="91"/>
      <c r="J121" s="91"/>
      <c r="K121" s="91"/>
      <c r="L121" s="91"/>
      <c r="M121" s="91"/>
      <c r="N121" s="155"/>
      <c r="O121" s="91"/>
      <c r="P121" s="91"/>
      <c r="Q121" s="71"/>
    </row>
    <row r="122" spans="1:17" x14ac:dyDescent="0.25">
      <c r="A122" s="156"/>
      <c r="B122" s="91"/>
      <c r="C122" s="91"/>
      <c r="D122" s="72"/>
      <c r="E122" s="72"/>
      <c r="F122" s="72"/>
      <c r="G122" s="72"/>
      <c r="H122" s="91"/>
      <c r="I122" s="91"/>
      <c r="J122" s="91"/>
      <c r="K122" s="91"/>
      <c r="L122" s="91"/>
      <c r="M122" s="91"/>
      <c r="N122" s="155"/>
      <c r="O122" s="91"/>
      <c r="P122" s="91"/>
      <c r="Q122" s="71"/>
    </row>
    <row r="123" spans="1:17" x14ac:dyDescent="0.25">
      <c r="A123" s="156"/>
      <c r="B123" s="91"/>
      <c r="C123" s="91"/>
      <c r="D123" s="72"/>
      <c r="E123" s="72"/>
      <c r="F123" s="72"/>
      <c r="G123" s="72"/>
      <c r="H123" s="91"/>
      <c r="I123" s="91"/>
      <c r="J123" s="91"/>
      <c r="K123" s="91"/>
      <c r="L123" s="91"/>
      <c r="M123" s="91"/>
      <c r="N123" s="155"/>
      <c r="O123" s="91"/>
      <c r="P123" s="91"/>
      <c r="Q123" s="71"/>
    </row>
    <row r="124" spans="1:17" x14ac:dyDescent="0.25">
      <c r="A124" s="156"/>
      <c r="B124" s="91"/>
      <c r="C124" s="91"/>
      <c r="D124" s="72"/>
      <c r="E124" s="72"/>
      <c r="F124" s="72"/>
      <c r="G124" s="72"/>
      <c r="H124" s="91"/>
      <c r="I124" s="91"/>
      <c r="J124" s="91"/>
      <c r="K124" s="91"/>
      <c r="L124" s="91"/>
      <c r="M124" s="91"/>
      <c r="N124" s="155"/>
      <c r="O124" s="91"/>
      <c r="P124" s="91"/>
      <c r="Q124" s="71"/>
    </row>
    <row r="125" spans="1:17" x14ac:dyDescent="0.25">
      <c r="A125" s="592"/>
      <c r="B125" s="579"/>
      <c r="C125" s="579"/>
      <c r="D125" s="579"/>
      <c r="E125" s="579"/>
      <c r="F125" s="91"/>
      <c r="G125" s="72"/>
      <c r="H125" s="91"/>
      <c r="I125" s="91"/>
      <c r="J125" s="91"/>
      <c r="K125" s="91"/>
      <c r="L125" s="91"/>
      <c r="M125" s="155"/>
      <c r="N125" s="155"/>
      <c r="O125" s="91"/>
      <c r="P125" s="91"/>
      <c r="Q125" s="71"/>
    </row>
    <row r="126" spans="1:17" x14ac:dyDescent="0.25">
      <c r="A126" s="592"/>
      <c r="B126" s="579"/>
      <c r="C126" s="579"/>
      <c r="D126" s="579"/>
      <c r="E126" s="579"/>
      <c r="F126" s="91"/>
      <c r="G126" s="91"/>
      <c r="H126" s="91"/>
      <c r="I126" s="91"/>
      <c r="J126" s="91"/>
      <c r="K126" s="155"/>
      <c r="L126" s="155"/>
      <c r="M126" s="155"/>
      <c r="N126" s="155"/>
      <c r="O126" s="91"/>
      <c r="P126" s="91"/>
      <c r="Q126" s="71"/>
    </row>
    <row r="127" spans="1:17" x14ac:dyDescent="0.25">
      <c r="A127" s="592"/>
      <c r="B127" s="579"/>
      <c r="C127" s="579"/>
      <c r="D127" s="579"/>
      <c r="E127" s="579"/>
      <c r="F127" s="91"/>
      <c r="G127" s="91"/>
      <c r="H127" s="155"/>
      <c r="I127" s="155"/>
      <c r="J127" s="155"/>
      <c r="K127" s="155"/>
      <c r="L127" s="155"/>
      <c r="M127" s="155"/>
      <c r="N127" s="155"/>
      <c r="O127" s="91"/>
      <c r="P127" s="91"/>
      <c r="Q127" s="71"/>
    </row>
    <row r="128" spans="1:17" x14ac:dyDescent="0.25">
      <c r="A128" s="593"/>
      <c r="B128" s="594"/>
      <c r="C128" s="594"/>
      <c r="D128" s="594"/>
      <c r="E128" s="594"/>
      <c r="F128" s="342"/>
      <c r="G128" s="91"/>
      <c r="H128" s="155"/>
      <c r="I128" s="155"/>
      <c r="J128" s="155"/>
      <c r="K128" s="155"/>
      <c r="L128" s="155"/>
      <c r="M128" s="155"/>
      <c r="N128" s="155"/>
      <c r="O128" s="91"/>
      <c r="P128" s="91"/>
      <c r="Q128" s="71"/>
    </row>
    <row r="129" spans="1:17" x14ac:dyDescent="0.25">
      <c r="A129" s="157"/>
      <c r="B129" s="91"/>
      <c r="C129" s="91"/>
      <c r="D129" s="91"/>
      <c r="E129" s="91"/>
      <c r="F129" s="91"/>
      <c r="G129" s="91"/>
      <c r="H129" s="155"/>
      <c r="I129" s="155"/>
      <c r="J129" s="155"/>
      <c r="K129" s="155"/>
      <c r="L129" s="155"/>
      <c r="M129" s="155"/>
      <c r="N129" s="155"/>
      <c r="O129" s="91"/>
      <c r="P129" s="91"/>
      <c r="Q129" s="71"/>
    </row>
    <row r="130" spans="1:17" ht="18.75" x14ac:dyDescent="0.25">
      <c r="A130" s="278"/>
      <c r="B130" s="91"/>
      <c r="C130" s="91"/>
      <c r="D130" s="72"/>
      <c r="E130" s="72"/>
      <c r="F130" s="72"/>
      <c r="G130" s="72"/>
      <c r="H130" s="155"/>
      <c r="I130" s="155"/>
      <c r="J130" s="155"/>
      <c r="K130" s="155"/>
      <c r="L130" s="155"/>
      <c r="M130" s="155"/>
      <c r="N130" s="155"/>
      <c r="O130" s="91"/>
      <c r="P130" s="91"/>
      <c r="Q130" s="71"/>
    </row>
    <row r="131" spans="1:17" x14ac:dyDescent="0.25">
      <c r="A131" s="71"/>
      <c r="B131" s="71"/>
      <c r="C131" s="91"/>
      <c r="D131" s="72"/>
      <c r="E131" s="72"/>
      <c r="F131" s="72"/>
      <c r="G131" s="72"/>
      <c r="H131" s="155"/>
      <c r="I131" s="155"/>
      <c r="J131" s="155"/>
      <c r="K131" s="155"/>
      <c r="L131" s="155"/>
      <c r="M131" s="155"/>
      <c r="N131" s="155"/>
      <c r="O131" s="91"/>
      <c r="P131" s="91"/>
      <c r="Q131" s="71"/>
    </row>
    <row r="132" spans="1:17" ht="15.75" x14ac:dyDescent="0.25">
      <c r="A132" s="71"/>
      <c r="B132" s="71"/>
      <c r="C132" s="91"/>
      <c r="D132" s="72"/>
      <c r="E132" s="72"/>
      <c r="F132" s="72"/>
      <c r="G132" s="72"/>
      <c r="H132" s="160"/>
      <c r="I132" s="155"/>
      <c r="J132" s="155"/>
      <c r="K132" s="155"/>
      <c r="L132" s="155"/>
      <c r="M132" s="155"/>
      <c r="N132" s="155"/>
      <c r="O132" s="91"/>
      <c r="P132" s="91"/>
      <c r="Q132" s="71"/>
    </row>
    <row r="133" spans="1:17" x14ac:dyDescent="0.25">
      <c r="A133" s="71"/>
      <c r="C133" s="28"/>
      <c r="D133" s="1"/>
      <c r="E133" s="1"/>
      <c r="F133" s="1"/>
      <c r="G133" s="1"/>
      <c r="H133" s="155"/>
      <c r="I133" s="155"/>
      <c r="J133" s="29"/>
      <c r="K133" s="29"/>
      <c r="L133" s="29"/>
      <c r="M133" s="29"/>
      <c r="N133" s="29"/>
      <c r="O133" s="28"/>
      <c r="P133" s="28"/>
    </row>
    <row r="134" spans="1:17" x14ac:dyDescent="0.25">
      <c r="A134" s="605"/>
      <c r="B134" s="606"/>
      <c r="C134" s="29"/>
      <c r="D134" s="29"/>
      <c r="E134" s="29"/>
      <c r="F134" s="29"/>
      <c r="G134" s="29"/>
      <c r="H134" s="28"/>
      <c r="I134" s="29"/>
      <c r="J134" s="29"/>
      <c r="K134" s="29"/>
      <c r="L134" s="29"/>
      <c r="M134" s="29"/>
      <c r="N134" s="29"/>
      <c r="O134" s="28"/>
      <c r="P134" s="28"/>
    </row>
    <row r="135" spans="1:17" x14ac:dyDescent="0.2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8"/>
      <c r="P135" s="28"/>
    </row>
    <row r="136" spans="1:17" x14ac:dyDescent="0.25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8"/>
      <c r="P136" s="28"/>
    </row>
    <row r="137" spans="1:17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8"/>
      <c r="P137" s="28"/>
    </row>
    <row r="138" spans="1:17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8"/>
      <c r="P138" s="28"/>
    </row>
    <row r="139" spans="1:17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8"/>
      <c r="P139" s="28"/>
    </row>
    <row r="140" spans="1:17" x14ac:dyDescent="0.25">
      <c r="A140" s="29"/>
      <c r="B140" s="29"/>
      <c r="C140" s="29"/>
      <c r="D140" s="29"/>
      <c r="E140" s="282"/>
      <c r="F140" s="282"/>
      <c r="G140" s="29"/>
      <c r="H140" s="29"/>
      <c r="I140" s="29"/>
      <c r="J140" s="29"/>
      <c r="K140" s="29"/>
      <c r="L140" s="29"/>
      <c r="M140" s="29"/>
      <c r="N140" s="29"/>
      <c r="O140" s="28"/>
      <c r="P140" s="28"/>
    </row>
  </sheetData>
  <sheetProtection algorithmName="SHA-512" hashValue="pLRw4x45QrSyzuIg8aeIyylwy0s5miUI8ALXDUS986qLUnY0bkcGsr6nzsaPO82nKNepPyTHcTmFbY1g2DlVcg==" saltValue="kvBS+KZm1qrhc23O7s9PpA==" spinCount="100000" sheet="1" selectLockedCells="1"/>
  <mergeCells count="12">
    <mergeCell ref="A134:B134"/>
    <mergeCell ref="H1:J1"/>
    <mergeCell ref="A2:E2"/>
    <mergeCell ref="A3:E3"/>
    <mergeCell ref="A4:E4"/>
    <mergeCell ref="A98:L98"/>
    <mergeCell ref="A99:L99"/>
    <mergeCell ref="A100:L100"/>
    <mergeCell ref="A125:E125"/>
    <mergeCell ref="A126:E126"/>
    <mergeCell ref="A127:E127"/>
    <mergeCell ref="A128:E128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9"/>
  <sheetViews>
    <sheetView topLeftCell="A5" zoomScale="75" zoomScaleNormal="75" workbookViewId="0">
      <selection activeCell="A47" activeCellId="4" sqref="A1:Q13 B16:B42 F16:I42 N16:Q42 A47:Q69"/>
    </sheetView>
  </sheetViews>
  <sheetFormatPr defaultRowHeight="15" x14ac:dyDescent="0.25"/>
  <cols>
    <col min="1" max="1" width="12" customWidth="1"/>
    <col min="2" max="2" width="13.42578125" customWidth="1"/>
    <col min="3" max="3" width="35.85546875" customWidth="1"/>
    <col min="5" max="5" width="21.42578125" customWidth="1"/>
    <col min="6" max="6" width="41.85546875" customWidth="1"/>
    <col min="7" max="7" width="15.7109375" customWidth="1"/>
    <col min="8" max="8" width="13.28515625" customWidth="1"/>
    <col min="10" max="10" width="11.42578125" customWidth="1"/>
    <col min="11" max="11" width="12.42578125" customWidth="1"/>
    <col min="12" max="12" width="13.140625" customWidth="1"/>
    <col min="13" max="13" width="15.5703125" customWidth="1"/>
    <col min="14" max="14" width="19.7109375" customWidth="1"/>
  </cols>
  <sheetData>
    <row r="1" spans="1:17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  <c r="Q1" s="71"/>
    </row>
    <row r="2" spans="1:17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  <c r="Q2" s="71"/>
    </row>
    <row r="3" spans="1:17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  <c r="Q3" s="71"/>
    </row>
    <row r="4" spans="1:17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  <c r="Q4" s="71"/>
    </row>
    <row r="5" spans="1:17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  <c r="Q5" s="71"/>
    </row>
    <row r="6" spans="1:17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  <c r="Q6" s="71"/>
    </row>
    <row r="7" spans="1:17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  <c r="Q7" s="71"/>
    </row>
    <row r="8" spans="1:17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  <c r="Q8" s="71"/>
    </row>
    <row r="9" spans="1:17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  <c r="Q9" s="71"/>
    </row>
    <row r="10" spans="1:17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17" x14ac:dyDescent="0.25">
      <c r="A13" s="71"/>
      <c r="B13" s="71"/>
      <c r="C13" s="185" t="s">
        <v>1310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 ht="15.75" thickBot="1" x14ac:dyDescent="0.3">
      <c r="C14" s="2"/>
    </row>
    <row r="15" spans="1:17" ht="15.75" thickBot="1" x14ac:dyDescent="0.3">
      <c r="G15" s="343"/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7" ht="76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83" t="s">
        <v>15</v>
      </c>
      <c r="G16" s="460" t="s">
        <v>732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71"/>
      <c r="Q16" s="71"/>
    </row>
    <row r="17" spans="1:17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92" t="s">
        <v>25</v>
      </c>
      <c r="G17" s="461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71"/>
      <c r="Q17" s="71"/>
    </row>
    <row r="18" spans="1:17" ht="15.75" thickBot="1" x14ac:dyDescent="0.3">
      <c r="A18" s="22"/>
      <c r="B18" s="100"/>
      <c r="C18" s="23"/>
      <c r="D18" s="23"/>
      <c r="E18" s="23"/>
      <c r="F18" s="100"/>
      <c r="G18" s="462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71"/>
      <c r="Q18" s="71"/>
    </row>
    <row r="19" spans="1:17" ht="15.75" x14ac:dyDescent="0.25">
      <c r="A19" s="162"/>
      <c r="B19" s="188"/>
      <c r="C19" s="163" t="s">
        <v>445</v>
      </c>
      <c r="D19" s="164"/>
      <c r="E19" s="164"/>
      <c r="F19" s="188"/>
      <c r="G19" s="188"/>
      <c r="H19" s="188"/>
      <c r="I19" s="188"/>
      <c r="J19" s="165"/>
      <c r="K19" s="166"/>
      <c r="L19" s="167"/>
      <c r="M19" s="168"/>
      <c r="N19" s="279"/>
      <c r="O19" s="91"/>
      <c r="P19" s="71"/>
      <c r="Q19" s="71"/>
    </row>
    <row r="20" spans="1:17" ht="15.75" x14ac:dyDescent="0.25">
      <c r="A20" s="42" t="s">
        <v>20</v>
      </c>
      <c r="B20" s="320"/>
      <c r="C20" s="280" t="s">
        <v>1187</v>
      </c>
      <c r="D20" s="281" t="s">
        <v>39</v>
      </c>
      <c r="E20" s="37" t="s">
        <v>106</v>
      </c>
      <c r="F20" s="463"/>
      <c r="G20" s="463"/>
      <c r="H20" s="464"/>
      <c r="I20" s="465"/>
      <c r="J20" s="356">
        <f>H20*I20/100</f>
        <v>0</v>
      </c>
      <c r="K20" s="357">
        <f>H20+J20</f>
        <v>0</v>
      </c>
      <c r="L20" s="175">
        <v>330</v>
      </c>
      <c r="M20" s="379">
        <f t="shared" ref="M20:M21" si="0">K20*L20</f>
        <v>0</v>
      </c>
      <c r="N20" s="254"/>
      <c r="O20" s="91"/>
      <c r="P20" s="91"/>
      <c r="Q20" s="71"/>
    </row>
    <row r="21" spans="1:17" ht="15.75" x14ac:dyDescent="0.25">
      <c r="A21" s="42" t="s">
        <v>21</v>
      </c>
      <c r="B21" s="320"/>
      <c r="C21" s="280" t="s">
        <v>1186</v>
      </c>
      <c r="D21" s="281" t="s">
        <v>39</v>
      </c>
      <c r="E21" s="37" t="s">
        <v>106</v>
      </c>
      <c r="F21" s="463"/>
      <c r="G21" s="463"/>
      <c r="H21" s="464"/>
      <c r="I21" s="465"/>
      <c r="J21" s="356">
        <f t="shared" ref="J21:J42" si="1">H21*I21/100</f>
        <v>0</v>
      </c>
      <c r="K21" s="357">
        <f t="shared" ref="K21:K42" si="2">H21+J21</f>
        <v>0</v>
      </c>
      <c r="L21" s="175">
        <v>330</v>
      </c>
      <c r="M21" s="379">
        <f t="shared" si="0"/>
        <v>0</v>
      </c>
      <c r="N21" s="466"/>
      <c r="O21" s="91"/>
      <c r="P21" s="91"/>
      <c r="Q21" s="71"/>
    </row>
    <row r="22" spans="1:17" ht="15.75" x14ac:dyDescent="0.25">
      <c r="A22" s="42" t="s">
        <v>22</v>
      </c>
      <c r="B22" s="205"/>
      <c r="C22" s="39" t="s">
        <v>711</v>
      </c>
      <c r="D22" s="37" t="s">
        <v>39</v>
      </c>
      <c r="E22" s="37" t="s">
        <v>106</v>
      </c>
      <c r="F22" s="236"/>
      <c r="G22" s="236"/>
      <c r="H22" s="331"/>
      <c r="I22" s="465"/>
      <c r="J22" s="356">
        <f t="shared" si="1"/>
        <v>0</v>
      </c>
      <c r="K22" s="357">
        <f t="shared" si="2"/>
        <v>0</v>
      </c>
      <c r="L22" s="41">
        <v>1700</v>
      </c>
      <c r="M22" s="379">
        <f>K22*L22</f>
        <v>0</v>
      </c>
      <c r="N22" s="250"/>
      <c r="O22" s="91"/>
      <c r="P22" s="71"/>
      <c r="Q22" s="71"/>
    </row>
    <row r="23" spans="1:17" ht="15.75" x14ac:dyDescent="0.25">
      <c r="A23" s="42" t="s">
        <v>23</v>
      </c>
      <c r="B23" s="321"/>
      <c r="C23" s="39" t="s">
        <v>1188</v>
      </c>
      <c r="D23" s="322" t="s">
        <v>39</v>
      </c>
      <c r="E23" s="37" t="s">
        <v>106</v>
      </c>
      <c r="F23" s="323"/>
      <c r="G23" s="323"/>
      <c r="H23" s="327"/>
      <c r="I23" s="465"/>
      <c r="J23" s="356">
        <f t="shared" si="1"/>
        <v>0</v>
      </c>
      <c r="K23" s="357">
        <f t="shared" si="2"/>
        <v>0</v>
      </c>
      <c r="L23" s="324">
        <v>400</v>
      </c>
      <c r="M23" s="379">
        <f t="shared" ref="M23:M42" si="3">K23*L23</f>
        <v>0</v>
      </c>
      <c r="N23" s="250"/>
      <c r="O23" s="91"/>
      <c r="P23" s="71"/>
      <c r="Q23" s="71"/>
    </row>
    <row r="24" spans="1:17" ht="15.75" x14ac:dyDescent="0.25">
      <c r="A24" s="42" t="s">
        <v>24</v>
      </c>
      <c r="B24" s="321"/>
      <c r="C24" s="39" t="s">
        <v>614</v>
      </c>
      <c r="D24" s="322" t="s">
        <v>39</v>
      </c>
      <c r="E24" s="37" t="s">
        <v>106</v>
      </c>
      <c r="F24" s="323"/>
      <c r="G24" s="323"/>
      <c r="H24" s="327"/>
      <c r="I24" s="465"/>
      <c r="J24" s="356">
        <f t="shared" si="1"/>
        <v>0</v>
      </c>
      <c r="K24" s="357">
        <f t="shared" si="2"/>
        <v>0</v>
      </c>
      <c r="L24" s="324">
        <v>680</v>
      </c>
      <c r="M24" s="379">
        <f t="shared" si="3"/>
        <v>0</v>
      </c>
      <c r="N24" s="250"/>
      <c r="O24" s="91"/>
      <c r="P24" s="71"/>
      <c r="Q24" s="71"/>
    </row>
    <row r="25" spans="1:17" ht="31.5" x14ac:dyDescent="0.25">
      <c r="A25" s="42" t="s">
        <v>25</v>
      </c>
      <c r="B25" s="321"/>
      <c r="C25" s="39" t="s">
        <v>655</v>
      </c>
      <c r="D25" s="322" t="s">
        <v>39</v>
      </c>
      <c r="E25" s="37" t="s">
        <v>1190</v>
      </c>
      <c r="F25" s="323"/>
      <c r="G25" s="323"/>
      <c r="H25" s="327"/>
      <c r="I25" s="465"/>
      <c r="J25" s="356">
        <f t="shared" si="1"/>
        <v>0</v>
      </c>
      <c r="K25" s="357">
        <f t="shared" si="2"/>
        <v>0</v>
      </c>
      <c r="L25" s="324">
        <v>700</v>
      </c>
      <c r="M25" s="379">
        <f t="shared" si="3"/>
        <v>0</v>
      </c>
      <c r="N25" s="250"/>
      <c r="O25" s="91"/>
      <c r="P25" s="71"/>
      <c r="Q25" s="71"/>
    </row>
    <row r="26" spans="1:17" ht="15.75" x14ac:dyDescent="0.25">
      <c r="A26" s="42" t="s">
        <v>26</v>
      </c>
      <c r="B26" s="321"/>
      <c r="C26" s="39" t="s">
        <v>1196</v>
      </c>
      <c r="D26" s="322" t="s">
        <v>35</v>
      </c>
      <c r="E26" s="37" t="s">
        <v>106</v>
      </c>
      <c r="F26" s="323"/>
      <c r="G26" s="323"/>
      <c r="H26" s="327"/>
      <c r="I26" s="465"/>
      <c r="J26" s="356">
        <f t="shared" si="1"/>
        <v>0</v>
      </c>
      <c r="K26" s="357">
        <f t="shared" si="2"/>
        <v>0</v>
      </c>
      <c r="L26" s="324">
        <v>5</v>
      </c>
      <c r="M26" s="379">
        <f t="shared" si="3"/>
        <v>0</v>
      </c>
      <c r="N26" s="250"/>
      <c r="O26" s="91"/>
      <c r="P26" s="71"/>
      <c r="Q26" s="71"/>
    </row>
    <row r="27" spans="1:17" ht="15.75" x14ac:dyDescent="0.25">
      <c r="A27" s="42" t="s">
        <v>27</v>
      </c>
      <c r="B27" s="321"/>
      <c r="C27" s="39" t="s">
        <v>1197</v>
      </c>
      <c r="D27" s="322" t="s">
        <v>35</v>
      </c>
      <c r="E27" s="37" t="s">
        <v>106</v>
      </c>
      <c r="F27" s="323"/>
      <c r="G27" s="323"/>
      <c r="H27" s="327"/>
      <c r="I27" s="465"/>
      <c r="J27" s="356">
        <f t="shared" si="1"/>
        <v>0</v>
      </c>
      <c r="K27" s="357">
        <f t="shared" si="2"/>
        <v>0</v>
      </c>
      <c r="L27" s="324">
        <v>5</v>
      </c>
      <c r="M27" s="379">
        <f t="shared" si="3"/>
        <v>0</v>
      </c>
      <c r="N27" s="250"/>
      <c r="O27" s="91"/>
      <c r="P27" s="71"/>
      <c r="Q27" s="71"/>
    </row>
    <row r="28" spans="1:17" ht="15.75" x14ac:dyDescent="0.25">
      <c r="A28" s="42" t="s">
        <v>28</v>
      </c>
      <c r="B28" s="321"/>
      <c r="C28" s="39" t="s">
        <v>1198</v>
      </c>
      <c r="D28" s="322" t="s">
        <v>35</v>
      </c>
      <c r="E28" s="37" t="s">
        <v>106</v>
      </c>
      <c r="F28" s="323"/>
      <c r="G28" s="323"/>
      <c r="H28" s="327"/>
      <c r="I28" s="465"/>
      <c r="J28" s="356">
        <f t="shared" si="1"/>
        <v>0</v>
      </c>
      <c r="K28" s="357">
        <f t="shared" si="2"/>
        <v>0</v>
      </c>
      <c r="L28" s="324">
        <v>30</v>
      </c>
      <c r="M28" s="379">
        <f t="shared" si="3"/>
        <v>0</v>
      </c>
      <c r="N28" s="250"/>
      <c r="O28" s="91"/>
      <c r="P28" s="71"/>
      <c r="Q28" s="71"/>
    </row>
    <row r="29" spans="1:17" ht="15.75" x14ac:dyDescent="0.25">
      <c r="A29" s="42" t="s">
        <v>29</v>
      </c>
      <c r="B29" s="321"/>
      <c r="C29" s="39" t="s">
        <v>1199</v>
      </c>
      <c r="D29" s="322" t="s">
        <v>35</v>
      </c>
      <c r="E29" s="37" t="s">
        <v>106</v>
      </c>
      <c r="F29" s="323"/>
      <c r="G29" s="323"/>
      <c r="H29" s="327"/>
      <c r="I29" s="465"/>
      <c r="J29" s="356">
        <f t="shared" si="1"/>
        <v>0</v>
      </c>
      <c r="K29" s="357">
        <f t="shared" si="2"/>
        <v>0</v>
      </c>
      <c r="L29" s="324">
        <v>5</v>
      </c>
      <c r="M29" s="379">
        <f t="shared" si="3"/>
        <v>0</v>
      </c>
      <c r="N29" s="250"/>
      <c r="O29" s="91"/>
      <c r="P29" s="71"/>
      <c r="Q29" s="71"/>
    </row>
    <row r="30" spans="1:17" ht="15.75" x14ac:dyDescent="0.25">
      <c r="A30" s="42" t="s">
        <v>30</v>
      </c>
      <c r="B30" s="321"/>
      <c r="C30" s="39" t="s">
        <v>1200</v>
      </c>
      <c r="D30" s="322" t="s">
        <v>35</v>
      </c>
      <c r="E30" s="37" t="s">
        <v>106</v>
      </c>
      <c r="F30" s="323"/>
      <c r="G30" s="323"/>
      <c r="H30" s="327"/>
      <c r="I30" s="465"/>
      <c r="J30" s="356">
        <f t="shared" si="1"/>
        <v>0</v>
      </c>
      <c r="K30" s="357">
        <f t="shared" si="2"/>
        <v>0</v>
      </c>
      <c r="L30" s="324">
        <v>10</v>
      </c>
      <c r="M30" s="379">
        <f t="shared" si="3"/>
        <v>0</v>
      </c>
      <c r="N30" s="250"/>
      <c r="O30" s="91"/>
      <c r="P30" s="71"/>
      <c r="Q30" s="71"/>
    </row>
    <row r="31" spans="1:17" ht="15.75" x14ac:dyDescent="0.25">
      <c r="A31" s="42" t="s">
        <v>31</v>
      </c>
      <c r="B31" s="321"/>
      <c r="C31" s="39" t="s">
        <v>716</v>
      </c>
      <c r="D31" s="322" t="s">
        <v>39</v>
      </c>
      <c r="E31" s="37" t="s">
        <v>106</v>
      </c>
      <c r="F31" s="323"/>
      <c r="G31" s="323"/>
      <c r="H31" s="327"/>
      <c r="I31" s="465"/>
      <c r="J31" s="356">
        <f t="shared" si="1"/>
        <v>0</v>
      </c>
      <c r="K31" s="357">
        <f t="shared" si="2"/>
        <v>0</v>
      </c>
      <c r="L31" s="324">
        <v>700</v>
      </c>
      <c r="M31" s="379">
        <f t="shared" si="3"/>
        <v>0</v>
      </c>
      <c r="N31" s="250"/>
      <c r="O31" s="91"/>
      <c r="P31" s="71"/>
      <c r="Q31" s="71"/>
    </row>
    <row r="32" spans="1:17" ht="15.75" x14ac:dyDescent="0.25">
      <c r="A32" s="42" t="s">
        <v>32</v>
      </c>
      <c r="B32" s="321"/>
      <c r="C32" s="39" t="s">
        <v>1193</v>
      </c>
      <c r="D32" s="322" t="s">
        <v>35</v>
      </c>
      <c r="E32" s="37" t="s">
        <v>1194</v>
      </c>
      <c r="F32" s="323"/>
      <c r="G32" s="323"/>
      <c r="H32" s="327"/>
      <c r="I32" s="465"/>
      <c r="J32" s="356">
        <f t="shared" si="1"/>
        <v>0</v>
      </c>
      <c r="K32" s="357">
        <f t="shared" si="2"/>
        <v>0</v>
      </c>
      <c r="L32" s="324">
        <v>10</v>
      </c>
      <c r="M32" s="379">
        <f t="shared" si="3"/>
        <v>0</v>
      </c>
      <c r="N32" s="250"/>
      <c r="O32" s="91"/>
      <c r="P32" s="71"/>
      <c r="Q32" s="71"/>
    </row>
    <row r="33" spans="1:17" ht="15.75" x14ac:dyDescent="0.25">
      <c r="A33" s="42" t="s">
        <v>178</v>
      </c>
      <c r="B33" s="321"/>
      <c r="C33" s="39" t="s">
        <v>1209</v>
      </c>
      <c r="D33" s="322" t="s">
        <v>39</v>
      </c>
      <c r="E33" s="284" t="s">
        <v>106</v>
      </c>
      <c r="F33" s="323"/>
      <c r="G33" s="323"/>
      <c r="H33" s="327"/>
      <c r="I33" s="465"/>
      <c r="J33" s="356">
        <f t="shared" si="1"/>
        <v>0</v>
      </c>
      <c r="K33" s="357">
        <f t="shared" si="2"/>
        <v>0</v>
      </c>
      <c r="L33" s="324">
        <v>440</v>
      </c>
      <c r="M33" s="379">
        <f t="shared" si="3"/>
        <v>0</v>
      </c>
      <c r="N33" s="250"/>
      <c r="O33" s="91"/>
      <c r="P33" s="71"/>
      <c r="Q33" s="71"/>
    </row>
    <row r="34" spans="1:17" ht="15.75" x14ac:dyDescent="0.25">
      <c r="A34" s="42" t="s">
        <v>179</v>
      </c>
      <c r="B34" s="321"/>
      <c r="C34" s="39" t="s">
        <v>1195</v>
      </c>
      <c r="D34" s="322" t="s">
        <v>39</v>
      </c>
      <c r="E34" s="37" t="s">
        <v>106</v>
      </c>
      <c r="F34" s="323"/>
      <c r="G34" s="323"/>
      <c r="H34" s="327"/>
      <c r="I34" s="465"/>
      <c r="J34" s="356">
        <f t="shared" si="1"/>
        <v>0</v>
      </c>
      <c r="K34" s="357">
        <f t="shared" si="2"/>
        <v>0</v>
      </c>
      <c r="L34" s="324">
        <v>160</v>
      </c>
      <c r="M34" s="379">
        <f t="shared" si="3"/>
        <v>0</v>
      </c>
      <c r="N34" s="250"/>
      <c r="O34" s="91"/>
      <c r="P34" s="71"/>
      <c r="Q34" s="71"/>
    </row>
    <row r="35" spans="1:17" ht="31.5" x14ac:dyDescent="0.25">
      <c r="A35" s="42" t="s">
        <v>180</v>
      </c>
      <c r="B35" s="321"/>
      <c r="C35" s="39" t="s">
        <v>624</v>
      </c>
      <c r="D35" s="322" t="s">
        <v>39</v>
      </c>
      <c r="E35" s="37" t="s">
        <v>669</v>
      </c>
      <c r="F35" s="323"/>
      <c r="G35" s="323"/>
      <c r="H35" s="327"/>
      <c r="I35" s="465"/>
      <c r="J35" s="356">
        <f t="shared" si="1"/>
        <v>0</v>
      </c>
      <c r="K35" s="357">
        <f t="shared" si="2"/>
        <v>0</v>
      </c>
      <c r="L35" s="324">
        <v>420</v>
      </c>
      <c r="M35" s="379">
        <f t="shared" si="3"/>
        <v>0</v>
      </c>
      <c r="N35" s="250"/>
      <c r="O35" s="91"/>
      <c r="P35" s="71"/>
      <c r="Q35" s="71"/>
    </row>
    <row r="36" spans="1:17" ht="31.5" x14ac:dyDescent="0.25">
      <c r="A36" s="42" t="s">
        <v>412</v>
      </c>
      <c r="B36" s="321"/>
      <c r="C36" s="39" t="s">
        <v>659</v>
      </c>
      <c r="D36" s="322" t="s">
        <v>39</v>
      </c>
      <c r="E36" s="37" t="s">
        <v>106</v>
      </c>
      <c r="F36" s="323"/>
      <c r="G36" s="323"/>
      <c r="H36" s="327"/>
      <c r="I36" s="465"/>
      <c r="J36" s="356">
        <f t="shared" si="1"/>
        <v>0</v>
      </c>
      <c r="K36" s="357">
        <f t="shared" si="2"/>
        <v>0</v>
      </c>
      <c r="L36" s="324">
        <v>410</v>
      </c>
      <c r="M36" s="379">
        <f t="shared" si="3"/>
        <v>0</v>
      </c>
      <c r="N36" s="250"/>
      <c r="O36" s="91"/>
      <c r="P36" s="71"/>
      <c r="Q36" s="71"/>
    </row>
    <row r="37" spans="1:17" ht="15.75" x14ac:dyDescent="0.25">
      <c r="A37" s="42" t="s">
        <v>413</v>
      </c>
      <c r="B37" s="321"/>
      <c r="C37" s="39" t="s">
        <v>1208</v>
      </c>
      <c r="D37" s="322" t="s">
        <v>39</v>
      </c>
      <c r="E37" s="37"/>
      <c r="F37" s="323"/>
      <c r="G37" s="323"/>
      <c r="H37" s="327"/>
      <c r="I37" s="465"/>
      <c r="J37" s="356">
        <f t="shared" si="1"/>
        <v>0</v>
      </c>
      <c r="K37" s="357">
        <f t="shared" si="2"/>
        <v>0</v>
      </c>
      <c r="L37" s="324">
        <v>300</v>
      </c>
      <c r="M37" s="379">
        <f t="shared" si="3"/>
        <v>0</v>
      </c>
      <c r="N37" s="250"/>
      <c r="O37" s="91"/>
      <c r="P37" s="71"/>
      <c r="Q37" s="71"/>
    </row>
    <row r="38" spans="1:17" ht="31.5" x14ac:dyDescent="0.25">
      <c r="A38" s="42" t="s">
        <v>414</v>
      </c>
      <c r="B38" s="321"/>
      <c r="C38" s="39" t="s">
        <v>626</v>
      </c>
      <c r="D38" s="322" t="s">
        <v>168</v>
      </c>
      <c r="E38" s="37" t="s">
        <v>106</v>
      </c>
      <c r="F38" s="323"/>
      <c r="G38" s="323"/>
      <c r="H38" s="327"/>
      <c r="I38" s="465"/>
      <c r="J38" s="356">
        <f t="shared" si="1"/>
        <v>0</v>
      </c>
      <c r="K38" s="357">
        <f t="shared" si="2"/>
        <v>0</v>
      </c>
      <c r="L38" s="324">
        <v>400</v>
      </c>
      <c r="M38" s="379">
        <f t="shared" si="3"/>
        <v>0</v>
      </c>
      <c r="N38" s="250"/>
      <c r="O38" s="91"/>
      <c r="P38" s="71"/>
      <c r="Q38" s="71"/>
    </row>
    <row r="39" spans="1:17" ht="31.5" x14ac:dyDescent="0.25">
      <c r="A39" s="42" t="s">
        <v>415</v>
      </c>
      <c r="B39" s="321"/>
      <c r="C39" s="39" t="s">
        <v>1189</v>
      </c>
      <c r="D39" s="322" t="s">
        <v>39</v>
      </c>
      <c r="E39" s="37" t="s">
        <v>106</v>
      </c>
      <c r="F39" s="323"/>
      <c r="G39" s="323"/>
      <c r="H39" s="327"/>
      <c r="I39" s="465"/>
      <c r="J39" s="356">
        <f t="shared" si="1"/>
        <v>0</v>
      </c>
      <c r="K39" s="357">
        <f t="shared" si="2"/>
        <v>0</v>
      </c>
      <c r="L39" s="324">
        <v>200</v>
      </c>
      <c r="M39" s="379">
        <f t="shared" si="3"/>
        <v>0</v>
      </c>
      <c r="N39" s="250"/>
      <c r="O39" s="91"/>
      <c r="P39" s="71"/>
      <c r="Q39" s="71"/>
    </row>
    <row r="40" spans="1:17" ht="15.75" x14ac:dyDescent="0.25">
      <c r="A40" s="42" t="s">
        <v>416</v>
      </c>
      <c r="B40" s="321"/>
      <c r="C40" s="39" t="s">
        <v>1191</v>
      </c>
      <c r="D40" s="322" t="s">
        <v>35</v>
      </c>
      <c r="E40" s="37" t="s">
        <v>669</v>
      </c>
      <c r="F40" s="323"/>
      <c r="G40" s="323"/>
      <c r="H40" s="327"/>
      <c r="I40" s="465"/>
      <c r="J40" s="356">
        <f t="shared" si="1"/>
        <v>0</v>
      </c>
      <c r="K40" s="357">
        <f t="shared" si="2"/>
        <v>0</v>
      </c>
      <c r="L40" s="324">
        <v>15</v>
      </c>
      <c r="M40" s="379">
        <f t="shared" si="3"/>
        <v>0</v>
      </c>
      <c r="N40" s="250"/>
      <c r="O40" s="91"/>
      <c r="P40" s="71"/>
      <c r="Q40" s="71"/>
    </row>
    <row r="41" spans="1:17" ht="15.75" x14ac:dyDescent="0.25">
      <c r="A41" s="42" t="s">
        <v>417</v>
      </c>
      <c r="B41" s="321"/>
      <c r="C41" s="39" t="s">
        <v>1192</v>
      </c>
      <c r="D41" s="322" t="s">
        <v>39</v>
      </c>
      <c r="E41" s="37" t="s">
        <v>106</v>
      </c>
      <c r="F41" s="323"/>
      <c r="G41" s="323"/>
      <c r="H41" s="327"/>
      <c r="I41" s="465"/>
      <c r="J41" s="356">
        <f t="shared" si="1"/>
        <v>0</v>
      </c>
      <c r="K41" s="357">
        <f t="shared" si="2"/>
        <v>0</v>
      </c>
      <c r="L41" s="324">
        <v>600</v>
      </c>
      <c r="M41" s="379">
        <f t="shared" si="3"/>
        <v>0</v>
      </c>
      <c r="N41" s="250"/>
      <c r="O41" s="91"/>
      <c r="P41" s="71"/>
      <c r="Q41" s="71"/>
    </row>
    <row r="42" spans="1:17" ht="32.25" thickBot="1" x14ac:dyDescent="0.3">
      <c r="A42" s="42" t="s">
        <v>418</v>
      </c>
      <c r="B42" s="321"/>
      <c r="C42" s="39" t="s">
        <v>637</v>
      </c>
      <c r="D42" s="322" t="s">
        <v>39</v>
      </c>
      <c r="E42" s="37" t="s">
        <v>170</v>
      </c>
      <c r="F42" s="323"/>
      <c r="G42" s="323"/>
      <c r="H42" s="327"/>
      <c r="I42" s="465"/>
      <c r="J42" s="356">
        <f t="shared" si="1"/>
        <v>0</v>
      </c>
      <c r="K42" s="357">
        <f t="shared" si="2"/>
        <v>0</v>
      </c>
      <c r="L42" s="324">
        <v>1300</v>
      </c>
      <c r="M42" s="379">
        <f t="shared" si="3"/>
        <v>0</v>
      </c>
      <c r="N42" s="250"/>
      <c r="O42" s="91"/>
      <c r="P42" s="71"/>
      <c r="Q42" s="71"/>
    </row>
    <row r="43" spans="1:17" ht="16.5" thickTop="1" x14ac:dyDescent="0.25">
      <c r="A43" s="595" t="s">
        <v>87</v>
      </c>
      <c r="B43" s="596"/>
      <c r="C43" s="596"/>
      <c r="D43" s="596"/>
      <c r="E43" s="596"/>
      <c r="F43" s="596"/>
      <c r="G43" s="596"/>
      <c r="H43" s="596"/>
      <c r="I43" s="596"/>
      <c r="J43" s="596"/>
      <c r="K43" s="596"/>
      <c r="L43" s="597"/>
      <c r="M43" s="380">
        <f>SUM(M20:M42)</f>
        <v>0</v>
      </c>
      <c r="N43" s="183"/>
      <c r="O43" s="28"/>
    </row>
    <row r="44" spans="1:17" ht="15.75" x14ac:dyDescent="0.25">
      <c r="A44" s="598" t="s">
        <v>88</v>
      </c>
      <c r="B44" s="599"/>
      <c r="C44" s="599"/>
      <c r="D44" s="599"/>
      <c r="E44" s="599"/>
      <c r="F44" s="599"/>
      <c r="G44" s="599"/>
      <c r="H44" s="599"/>
      <c r="I44" s="599"/>
      <c r="J44" s="599"/>
      <c r="K44" s="599"/>
      <c r="L44" s="600"/>
      <c r="M44" s="381">
        <f>M43-M45</f>
        <v>0</v>
      </c>
      <c r="N44" s="50"/>
      <c r="O44" s="28"/>
    </row>
    <row r="45" spans="1:17" ht="16.5" thickBot="1" x14ac:dyDescent="0.3">
      <c r="A45" s="601" t="s">
        <v>89</v>
      </c>
      <c r="B45" s="602"/>
      <c r="C45" s="602"/>
      <c r="D45" s="602"/>
      <c r="E45" s="602"/>
      <c r="F45" s="602"/>
      <c r="G45" s="602"/>
      <c r="H45" s="602"/>
      <c r="I45" s="602"/>
      <c r="J45" s="602"/>
      <c r="K45" s="602"/>
      <c r="L45" s="603"/>
      <c r="M45" s="382">
        <f>M43/1.095</f>
        <v>0</v>
      </c>
      <c r="N45" s="50"/>
      <c r="O45" s="28"/>
    </row>
    <row r="46" spans="1:17" ht="16.5" thickTop="1" x14ac:dyDescent="0.25">
      <c r="A46" s="51"/>
      <c r="B46" s="50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0"/>
      <c r="N46" s="50"/>
      <c r="O46" s="28"/>
    </row>
    <row r="47" spans="1:17" ht="15.75" x14ac:dyDescent="0.25">
      <c r="A47" s="219"/>
      <c r="B47" s="22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220"/>
      <c r="N47" s="220"/>
      <c r="O47" s="91"/>
      <c r="P47" s="71"/>
      <c r="Q47" s="71"/>
    </row>
    <row r="48" spans="1:17" x14ac:dyDescent="0.25">
      <c r="A48" s="71" t="s">
        <v>90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</row>
    <row r="49" spans="1:17" x14ac:dyDescent="0.25">
      <c r="A49" s="71" t="s">
        <v>1346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1:17" x14ac:dyDescent="0.25">
      <c r="A50" s="71" t="s">
        <v>1347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</row>
    <row r="51" spans="1:17" x14ac:dyDescent="0.25">
      <c r="A51" s="71" t="s">
        <v>1348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</row>
    <row r="52" spans="1:17" x14ac:dyDescent="0.25">
      <c r="A52" s="71" t="s">
        <v>94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</row>
    <row r="53" spans="1:17" x14ac:dyDescent="0.25">
      <c r="A53" s="71" t="s">
        <v>95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1:17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  <row r="55" spans="1:17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</row>
    <row r="56" spans="1:17" x14ac:dyDescent="0.25">
      <c r="A56" s="71" t="s">
        <v>96</v>
      </c>
      <c r="B56" s="71"/>
      <c r="C56" s="71"/>
      <c r="D56" s="71"/>
      <c r="E56" s="71"/>
      <c r="F56" s="71"/>
      <c r="G56" s="71"/>
      <c r="H56" s="71" t="s">
        <v>97</v>
      </c>
      <c r="I56" s="71"/>
      <c r="J56" s="71"/>
      <c r="K56" s="71"/>
      <c r="L56" s="71"/>
      <c r="M56" s="71"/>
      <c r="N56" s="71"/>
      <c r="O56" s="71"/>
      <c r="P56" s="71"/>
      <c r="Q56" s="71"/>
    </row>
    <row r="57" spans="1:17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  <row r="58" spans="1:17" x14ac:dyDescent="0.25">
      <c r="A58" s="71" t="s">
        <v>98</v>
      </c>
      <c r="B58" s="71"/>
      <c r="C58" s="71"/>
      <c r="D58" s="71"/>
      <c r="E58" s="71"/>
      <c r="F58" s="71"/>
      <c r="G58" s="71"/>
      <c r="H58" s="71" t="s">
        <v>98</v>
      </c>
      <c r="I58" s="71"/>
      <c r="J58" s="71"/>
      <c r="K58" s="71"/>
      <c r="L58" s="71"/>
      <c r="M58" s="71"/>
      <c r="N58" s="71"/>
      <c r="O58" s="71"/>
      <c r="P58" s="71"/>
      <c r="Q58" s="71"/>
    </row>
    <row r="59" spans="1:17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</row>
    <row r="61" spans="1:17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1:17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</row>
    <row r="63" spans="1:17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</row>
    <row r="64" spans="1:17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</row>
    <row r="65" spans="1:17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1:17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7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</row>
    <row r="68" spans="1:17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1:17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</row>
  </sheetData>
  <sheetProtection algorithmName="SHA-512" hashValue="g3ldlZsurbSHaE6KHmhUau6D43EMt+sUZ13xdk5QwzxXMyc7FqyAyKdoh2BUncYGbx0Ce3+axKmjOd4gHuvDIA==" saltValue="OzRre+vJeBN5OrqFz8bwHA==" spinCount="100000" sheet="1" objects="1" scenarios="1"/>
  <mergeCells count="7">
    <mergeCell ref="A45:L45"/>
    <mergeCell ref="H1:J1"/>
    <mergeCell ref="A2:E2"/>
    <mergeCell ref="A3:E3"/>
    <mergeCell ref="A4:E4"/>
    <mergeCell ref="A43:L43"/>
    <mergeCell ref="A44:L44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40"/>
  <sheetViews>
    <sheetView topLeftCell="A91" zoomScale="75" zoomScaleNormal="75" workbookViewId="0">
      <selection activeCell="A122" activeCellId="4" sqref="A1:S13 B16:B117 G16:J117 Q16:T117 A122:T139"/>
    </sheetView>
  </sheetViews>
  <sheetFormatPr defaultRowHeight="15" x14ac:dyDescent="0.25"/>
  <cols>
    <col min="1" max="1" width="12.42578125" customWidth="1"/>
    <col min="2" max="2" width="16" customWidth="1"/>
    <col min="3" max="3" width="40.7109375" customWidth="1"/>
    <col min="5" max="6" width="16.140625" customWidth="1"/>
    <col min="7" max="7" width="41.42578125" customWidth="1"/>
    <col min="8" max="8" width="20.42578125" customWidth="1"/>
    <col min="9" max="9" width="12.140625" customWidth="1"/>
    <col min="10" max="10" width="12.42578125" customWidth="1"/>
    <col min="11" max="11" width="13.28515625" customWidth="1"/>
    <col min="12" max="12" width="13.140625" customWidth="1"/>
    <col min="13" max="13" width="12.28515625" customWidth="1"/>
    <col min="14" max="14" width="13" customWidth="1"/>
    <col min="15" max="15" width="12" customWidth="1"/>
    <col min="16" max="16" width="14.140625" customWidth="1"/>
    <col min="17" max="17" width="17.85546875" customWidth="1"/>
  </cols>
  <sheetData>
    <row r="1" spans="1:20" ht="15.75" x14ac:dyDescent="0.25">
      <c r="A1" s="69" t="s">
        <v>0</v>
      </c>
      <c r="B1" s="70"/>
      <c r="C1" s="71"/>
      <c r="D1" s="71"/>
      <c r="E1" s="71"/>
      <c r="F1" s="71"/>
      <c r="G1" s="71"/>
      <c r="H1" s="71"/>
      <c r="I1" s="580" t="s">
        <v>835</v>
      </c>
      <c r="J1" s="580"/>
      <c r="K1" s="340"/>
      <c r="L1" s="71"/>
      <c r="M1" s="71"/>
      <c r="N1" s="71"/>
      <c r="O1" s="71"/>
      <c r="P1" s="71"/>
      <c r="Q1" s="71"/>
      <c r="R1" s="71"/>
      <c r="S1" s="71"/>
    </row>
    <row r="2" spans="1:20" ht="15.75" x14ac:dyDescent="0.25">
      <c r="A2" s="581"/>
      <c r="B2" s="581"/>
      <c r="C2" s="582"/>
      <c r="D2" s="582"/>
      <c r="E2" s="582"/>
      <c r="F2" s="71"/>
      <c r="G2" s="71"/>
      <c r="H2" s="71"/>
      <c r="I2" s="72"/>
      <c r="J2" s="73"/>
      <c r="K2" s="74"/>
      <c r="L2" s="71"/>
      <c r="M2" s="71"/>
      <c r="N2" s="71"/>
      <c r="O2" s="71"/>
      <c r="P2" s="71"/>
      <c r="Q2" s="71"/>
      <c r="R2" s="71"/>
      <c r="S2" s="71"/>
    </row>
    <row r="3" spans="1:20" ht="15.75" x14ac:dyDescent="0.25">
      <c r="A3" s="581"/>
      <c r="B3" s="581"/>
      <c r="C3" s="582"/>
      <c r="D3" s="582"/>
      <c r="E3" s="582"/>
      <c r="F3" s="71"/>
      <c r="G3" s="71"/>
      <c r="H3" s="71"/>
      <c r="I3" s="72"/>
      <c r="J3" s="73"/>
      <c r="K3" s="74"/>
      <c r="L3" s="71"/>
      <c r="M3" s="71"/>
      <c r="N3" s="71"/>
      <c r="O3" s="71"/>
      <c r="P3" s="71"/>
      <c r="Q3" s="71"/>
      <c r="R3" s="71"/>
      <c r="S3" s="71"/>
    </row>
    <row r="4" spans="1:20" ht="15.75" x14ac:dyDescent="0.25">
      <c r="A4" s="581"/>
      <c r="B4" s="581"/>
      <c r="C4" s="582"/>
      <c r="D4" s="582"/>
      <c r="E4" s="582"/>
      <c r="F4" s="71"/>
      <c r="G4" s="71"/>
      <c r="H4" s="71"/>
      <c r="I4" s="72"/>
      <c r="J4" s="73"/>
      <c r="K4" s="74"/>
      <c r="L4" s="71"/>
      <c r="M4" s="71"/>
      <c r="N4" s="71"/>
      <c r="O4" s="71"/>
      <c r="P4" s="71"/>
      <c r="Q4" s="71"/>
      <c r="R4" s="71"/>
      <c r="S4" s="71"/>
    </row>
    <row r="5" spans="1:20" ht="15.75" x14ac:dyDescent="0.25">
      <c r="A5" s="341"/>
      <c r="B5" s="341"/>
      <c r="C5" s="71"/>
      <c r="D5" s="71"/>
      <c r="E5" s="71"/>
      <c r="F5" s="71"/>
      <c r="G5" s="71"/>
      <c r="H5" s="71"/>
      <c r="I5" s="72"/>
      <c r="J5" s="73"/>
      <c r="K5" s="74"/>
      <c r="L5" s="71"/>
      <c r="M5" s="71"/>
      <c r="N5" s="71"/>
      <c r="O5" s="71"/>
      <c r="P5" s="71"/>
      <c r="Q5" s="71"/>
      <c r="R5" s="71"/>
      <c r="S5" s="71"/>
    </row>
    <row r="6" spans="1:20" ht="15.75" x14ac:dyDescent="0.25">
      <c r="A6" s="75" t="s">
        <v>1</v>
      </c>
      <c r="B6" s="75"/>
      <c r="C6" s="71"/>
      <c r="D6" s="71"/>
      <c r="E6" s="71"/>
      <c r="F6" s="71"/>
      <c r="G6" s="71"/>
      <c r="H6" s="71"/>
      <c r="I6" s="72"/>
      <c r="J6" s="73"/>
      <c r="K6" s="74"/>
      <c r="L6" s="71"/>
      <c r="M6" s="71"/>
      <c r="N6" s="71"/>
      <c r="O6" s="71"/>
      <c r="P6" s="71"/>
      <c r="Q6" s="71"/>
      <c r="R6" s="71"/>
      <c r="S6" s="71"/>
    </row>
    <row r="7" spans="1:20" ht="15.75" x14ac:dyDescent="0.25">
      <c r="A7" s="76" t="s">
        <v>2</v>
      </c>
      <c r="B7" s="76"/>
      <c r="C7" s="71"/>
      <c r="D7" s="71"/>
      <c r="E7" s="71"/>
      <c r="F7" s="71"/>
      <c r="G7" s="71"/>
      <c r="H7" s="71"/>
      <c r="I7" s="72"/>
      <c r="J7" s="73"/>
      <c r="K7" s="74"/>
      <c r="L7" s="71"/>
      <c r="M7" s="71"/>
      <c r="N7" s="71"/>
      <c r="O7" s="71"/>
      <c r="P7" s="71"/>
      <c r="Q7" s="71"/>
      <c r="R7" s="71"/>
      <c r="S7" s="71"/>
    </row>
    <row r="8" spans="1:20" ht="15.75" x14ac:dyDescent="0.25">
      <c r="A8" s="76" t="s">
        <v>3</v>
      </c>
      <c r="B8" s="76"/>
      <c r="C8" s="71"/>
      <c r="D8" s="71"/>
      <c r="E8" s="71"/>
      <c r="F8" s="71"/>
      <c r="G8" s="71"/>
      <c r="H8" s="71"/>
      <c r="I8" s="72"/>
      <c r="J8" s="73"/>
      <c r="K8" s="74"/>
      <c r="L8" s="71"/>
      <c r="M8" s="71"/>
      <c r="N8" s="71"/>
      <c r="O8" s="71"/>
      <c r="P8" s="71"/>
      <c r="Q8" s="71"/>
      <c r="R8" s="71"/>
      <c r="S8" s="71"/>
    </row>
    <row r="9" spans="1:20" ht="15.75" x14ac:dyDescent="0.25">
      <c r="A9" s="76" t="s">
        <v>4</v>
      </c>
      <c r="B9" s="76"/>
      <c r="C9" s="71"/>
      <c r="D9" s="71"/>
      <c r="E9" s="71"/>
      <c r="F9" s="71"/>
      <c r="G9" s="71"/>
      <c r="H9" s="71"/>
      <c r="I9" s="72"/>
      <c r="J9" s="73"/>
      <c r="K9" s="73"/>
      <c r="L9" s="71"/>
      <c r="M9" s="71"/>
      <c r="N9" s="71"/>
      <c r="O9" s="71"/>
      <c r="P9" s="71"/>
      <c r="Q9" s="71"/>
      <c r="R9" s="71"/>
      <c r="S9" s="71"/>
    </row>
    <row r="10" spans="1:20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</row>
    <row r="11" spans="1:20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</row>
    <row r="12" spans="1:20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</row>
    <row r="13" spans="1:20" x14ac:dyDescent="0.25">
      <c r="A13" s="71"/>
      <c r="B13" s="71"/>
      <c r="C13" s="185" t="s">
        <v>174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</row>
    <row r="14" spans="1:20" ht="15.75" thickBot="1" x14ac:dyDescent="0.3">
      <c r="C14" s="2"/>
    </row>
    <row r="15" spans="1:20" ht="15.75" thickBot="1" x14ac:dyDescent="0.3">
      <c r="H15" s="77"/>
      <c r="I15" s="78"/>
      <c r="J15" s="78" t="s">
        <v>175</v>
      </c>
      <c r="K15" s="78"/>
      <c r="L15" s="78"/>
      <c r="M15" s="79" t="s">
        <v>176</v>
      </c>
      <c r="N15" s="80"/>
      <c r="O15" s="81" t="s">
        <v>177</v>
      </c>
      <c r="P15" s="82"/>
    </row>
    <row r="16" spans="1:20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4" t="s">
        <v>1284</v>
      </c>
      <c r="I16" s="85" t="s">
        <v>1285</v>
      </c>
      <c r="J16" s="86" t="s">
        <v>16</v>
      </c>
      <c r="K16" s="87" t="s">
        <v>1286</v>
      </c>
      <c r="L16" s="12" t="s">
        <v>1287</v>
      </c>
      <c r="M16" s="88" t="s">
        <v>1213</v>
      </c>
      <c r="N16" s="13" t="s">
        <v>17</v>
      </c>
      <c r="O16" s="89" t="s">
        <v>1214</v>
      </c>
      <c r="P16" s="14" t="s">
        <v>18</v>
      </c>
      <c r="Q16" s="90" t="s">
        <v>19</v>
      </c>
      <c r="R16" s="91"/>
      <c r="S16" s="91"/>
      <c r="T16" s="71"/>
    </row>
    <row r="17" spans="1:20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93" t="s">
        <v>27</v>
      </c>
      <c r="I17" s="93" t="s">
        <v>28</v>
      </c>
      <c r="J17" s="94" t="s">
        <v>29</v>
      </c>
      <c r="K17" s="95" t="s">
        <v>30</v>
      </c>
      <c r="L17" s="96" t="s">
        <v>31</v>
      </c>
      <c r="M17" s="97" t="s">
        <v>32</v>
      </c>
      <c r="N17" s="95" t="s">
        <v>178</v>
      </c>
      <c r="O17" s="98" t="s">
        <v>179</v>
      </c>
      <c r="P17" s="98" t="s">
        <v>180</v>
      </c>
      <c r="Q17" s="99" t="s">
        <v>412</v>
      </c>
      <c r="R17" s="91"/>
      <c r="S17" s="91"/>
      <c r="T17" s="71"/>
    </row>
    <row r="18" spans="1:20" ht="15.75" thickBot="1" x14ac:dyDescent="0.3">
      <c r="A18" s="22"/>
      <c r="B18" s="100"/>
      <c r="C18" s="23"/>
      <c r="D18" s="23"/>
      <c r="E18" s="23"/>
      <c r="F18" s="23"/>
      <c r="G18" s="100"/>
      <c r="H18" s="101"/>
      <c r="I18" s="102"/>
      <c r="J18" s="102"/>
      <c r="K18" s="103" t="s">
        <v>1300</v>
      </c>
      <c r="L18" s="104" t="s">
        <v>1301</v>
      </c>
      <c r="M18" s="105"/>
      <c r="N18" s="106"/>
      <c r="O18" s="107" t="s">
        <v>181</v>
      </c>
      <c r="P18" s="108" t="s">
        <v>1302</v>
      </c>
      <c r="Q18" s="109"/>
      <c r="R18" s="91"/>
      <c r="S18" s="91"/>
      <c r="T18" s="71"/>
    </row>
    <row r="19" spans="1:20" x14ac:dyDescent="0.25">
      <c r="A19" s="110"/>
      <c r="B19" s="111"/>
      <c r="C19" s="112" t="s">
        <v>182</v>
      </c>
      <c r="D19" s="113"/>
      <c r="E19" s="113"/>
      <c r="F19" s="113"/>
      <c r="G19" s="111"/>
      <c r="H19" s="114"/>
      <c r="I19" s="114"/>
      <c r="J19" s="114"/>
      <c r="K19" s="115"/>
      <c r="L19" s="116"/>
      <c r="M19" s="117"/>
      <c r="N19" s="118"/>
      <c r="O19" s="119"/>
      <c r="P19" s="120"/>
      <c r="Q19" s="121"/>
      <c r="R19" s="91"/>
      <c r="S19" s="91"/>
      <c r="T19" s="71"/>
    </row>
    <row r="20" spans="1:20" x14ac:dyDescent="0.25">
      <c r="A20" s="344" t="s">
        <v>20</v>
      </c>
      <c r="B20" s="295"/>
      <c r="C20" s="298" t="s">
        <v>854</v>
      </c>
      <c r="D20" s="125" t="s">
        <v>35</v>
      </c>
      <c r="E20" s="126" t="s">
        <v>184</v>
      </c>
      <c r="F20" s="296"/>
      <c r="G20" s="295"/>
      <c r="H20" s="361"/>
      <c r="I20" s="467"/>
      <c r="J20" s="328"/>
      <c r="K20" s="366">
        <f>H20+(H20*J20/100)</f>
        <v>0</v>
      </c>
      <c r="L20" s="367">
        <f t="shared" ref="L20:L28" si="0">I21+(I21*J20/100)</f>
        <v>0</v>
      </c>
      <c r="M20" s="347">
        <v>2</v>
      </c>
      <c r="N20" s="131">
        <v>5</v>
      </c>
      <c r="O20" s="369">
        <f>K20*M20</f>
        <v>0</v>
      </c>
      <c r="P20" s="370">
        <f>L20*N20</f>
        <v>0</v>
      </c>
      <c r="Q20" s="297"/>
      <c r="R20" s="91"/>
      <c r="S20" s="91"/>
      <c r="T20" s="71"/>
    </row>
    <row r="21" spans="1:20" x14ac:dyDescent="0.25">
      <c r="A21" s="122" t="s">
        <v>21</v>
      </c>
      <c r="B21" s="123"/>
      <c r="C21" s="124" t="s">
        <v>183</v>
      </c>
      <c r="D21" s="125" t="s">
        <v>35</v>
      </c>
      <c r="E21" s="126" t="s">
        <v>184</v>
      </c>
      <c r="F21" s="126"/>
      <c r="G21" s="127"/>
      <c r="H21" s="361"/>
      <c r="I21" s="362"/>
      <c r="J21" s="328"/>
      <c r="K21" s="366">
        <f>H21+(H21*J21/100)</f>
        <v>0</v>
      </c>
      <c r="L21" s="367">
        <f t="shared" si="0"/>
        <v>0</v>
      </c>
      <c r="M21" s="347">
        <v>10</v>
      </c>
      <c r="N21" s="131">
        <v>30</v>
      </c>
      <c r="O21" s="369">
        <f>K21*M21</f>
        <v>0</v>
      </c>
      <c r="P21" s="370">
        <f>L21*N21</f>
        <v>0</v>
      </c>
      <c r="Q21" s="132"/>
      <c r="R21" s="91"/>
      <c r="S21" s="91"/>
      <c r="T21" s="71"/>
    </row>
    <row r="22" spans="1:20" x14ac:dyDescent="0.25">
      <c r="A22" s="344" t="s">
        <v>22</v>
      </c>
      <c r="B22" s="123"/>
      <c r="C22" s="124" t="s">
        <v>185</v>
      </c>
      <c r="D22" s="125" t="s">
        <v>35</v>
      </c>
      <c r="E22" s="126" t="s">
        <v>184</v>
      </c>
      <c r="F22" s="126"/>
      <c r="G22" s="127"/>
      <c r="H22" s="361"/>
      <c r="I22" s="329"/>
      <c r="J22" s="328"/>
      <c r="K22" s="366">
        <f t="shared" ref="K22:K89" si="1">H22+(H22*J22/100)</f>
        <v>0</v>
      </c>
      <c r="L22" s="367">
        <f t="shared" si="0"/>
        <v>0</v>
      </c>
      <c r="M22" s="347">
        <v>15</v>
      </c>
      <c r="N22" s="131">
        <v>40</v>
      </c>
      <c r="O22" s="369">
        <f t="shared" ref="O22:P89" si="2">K22*M22</f>
        <v>0</v>
      </c>
      <c r="P22" s="370">
        <f t="shared" si="2"/>
        <v>0</v>
      </c>
      <c r="Q22" s="132"/>
      <c r="R22" s="91"/>
      <c r="S22" s="91"/>
      <c r="T22" s="71"/>
    </row>
    <row r="23" spans="1:20" x14ac:dyDescent="0.25">
      <c r="A23" s="122" t="s">
        <v>23</v>
      </c>
      <c r="B23" s="123"/>
      <c r="C23" s="124" t="s">
        <v>186</v>
      </c>
      <c r="D23" s="125" t="s">
        <v>35</v>
      </c>
      <c r="E23" s="126" t="s">
        <v>184</v>
      </c>
      <c r="F23" s="126"/>
      <c r="G23" s="127"/>
      <c r="H23" s="361"/>
      <c r="I23" s="329"/>
      <c r="J23" s="328"/>
      <c r="K23" s="366">
        <f t="shared" si="1"/>
        <v>0</v>
      </c>
      <c r="L23" s="367">
        <f t="shared" si="0"/>
        <v>0</v>
      </c>
      <c r="M23" s="347">
        <v>0</v>
      </c>
      <c r="N23" s="131">
        <v>15</v>
      </c>
      <c r="O23" s="369">
        <f t="shared" si="2"/>
        <v>0</v>
      </c>
      <c r="P23" s="370">
        <f t="shared" si="2"/>
        <v>0</v>
      </c>
      <c r="Q23" s="132"/>
      <c r="R23" s="91"/>
      <c r="S23" s="91"/>
      <c r="T23" s="71"/>
    </row>
    <row r="24" spans="1:20" x14ac:dyDescent="0.25">
      <c r="A24" s="344" t="s">
        <v>24</v>
      </c>
      <c r="B24" s="123"/>
      <c r="C24" s="124" t="s">
        <v>187</v>
      </c>
      <c r="D24" s="125" t="s">
        <v>35</v>
      </c>
      <c r="E24" s="126" t="s">
        <v>184</v>
      </c>
      <c r="F24" s="126"/>
      <c r="G24" s="127"/>
      <c r="H24" s="361"/>
      <c r="I24" s="329"/>
      <c r="J24" s="328"/>
      <c r="K24" s="366">
        <f t="shared" si="1"/>
        <v>0</v>
      </c>
      <c r="L24" s="367">
        <f t="shared" si="0"/>
        <v>0</v>
      </c>
      <c r="M24" s="347">
        <v>25</v>
      </c>
      <c r="N24" s="131">
        <v>100</v>
      </c>
      <c r="O24" s="369">
        <f t="shared" si="2"/>
        <v>0</v>
      </c>
      <c r="P24" s="370">
        <f t="shared" si="2"/>
        <v>0</v>
      </c>
      <c r="Q24" s="132"/>
      <c r="R24" s="91"/>
      <c r="S24" s="91"/>
      <c r="T24" s="71"/>
    </row>
    <row r="25" spans="1:20" x14ac:dyDescent="0.25">
      <c r="A25" s="122" t="s">
        <v>25</v>
      </c>
      <c r="B25" s="123"/>
      <c r="C25" s="124" t="s">
        <v>188</v>
      </c>
      <c r="D25" s="125" t="s">
        <v>35</v>
      </c>
      <c r="E25" s="126" t="s">
        <v>184</v>
      </c>
      <c r="F25" s="126"/>
      <c r="G25" s="127"/>
      <c r="H25" s="361"/>
      <c r="I25" s="329"/>
      <c r="J25" s="328"/>
      <c r="K25" s="366">
        <f t="shared" si="1"/>
        <v>0</v>
      </c>
      <c r="L25" s="367">
        <f t="shared" si="0"/>
        <v>0</v>
      </c>
      <c r="M25" s="347">
        <v>20</v>
      </c>
      <c r="N25" s="131">
        <v>50</v>
      </c>
      <c r="O25" s="369">
        <f t="shared" si="2"/>
        <v>0</v>
      </c>
      <c r="P25" s="370">
        <f t="shared" si="2"/>
        <v>0</v>
      </c>
      <c r="Q25" s="132"/>
      <c r="R25" s="91"/>
      <c r="S25" s="91"/>
      <c r="T25" s="71"/>
    </row>
    <row r="26" spans="1:20" x14ac:dyDescent="0.25">
      <c r="A26" s="344" t="s">
        <v>26</v>
      </c>
      <c r="B26" s="123"/>
      <c r="C26" s="124" t="s">
        <v>189</v>
      </c>
      <c r="D26" s="125" t="s">
        <v>35</v>
      </c>
      <c r="E26" s="126" t="s">
        <v>184</v>
      </c>
      <c r="F26" s="126"/>
      <c r="G26" s="127"/>
      <c r="H26" s="361"/>
      <c r="I26" s="329"/>
      <c r="J26" s="328"/>
      <c r="K26" s="366">
        <f t="shared" si="1"/>
        <v>0</v>
      </c>
      <c r="L26" s="367">
        <f t="shared" si="0"/>
        <v>0</v>
      </c>
      <c r="M26" s="347">
        <v>10</v>
      </c>
      <c r="N26" s="131">
        <v>45</v>
      </c>
      <c r="O26" s="369">
        <f t="shared" si="2"/>
        <v>0</v>
      </c>
      <c r="P26" s="370">
        <f t="shared" si="2"/>
        <v>0</v>
      </c>
      <c r="Q26" s="132"/>
      <c r="R26" s="91"/>
      <c r="S26" s="91"/>
      <c r="T26" s="71"/>
    </row>
    <row r="27" spans="1:20" x14ac:dyDescent="0.25">
      <c r="A27" s="122" t="s">
        <v>27</v>
      </c>
      <c r="B27" s="123"/>
      <c r="C27" s="124" t="s">
        <v>190</v>
      </c>
      <c r="D27" s="125" t="s">
        <v>35</v>
      </c>
      <c r="E27" s="126" t="s">
        <v>184</v>
      </c>
      <c r="F27" s="126"/>
      <c r="G27" s="127"/>
      <c r="H27" s="361"/>
      <c r="I27" s="329"/>
      <c r="J27" s="328"/>
      <c r="K27" s="366">
        <f t="shared" si="1"/>
        <v>0</v>
      </c>
      <c r="L27" s="367">
        <f t="shared" si="0"/>
        <v>0</v>
      </c>
      <c r="M27" s="347">
        <v>140</v>
      </c>
      <c r="N27" s="131">
        <v>550</v>
      </c>
      <c r="O27" s="369">
        <f t="shared" si="2"/>
        <v>0</v>
      </c>
      <c r="P27" s="370">
        <f t="shared" si="2"/>
        <v>0</v>
      </c>
      <c r="Q27" s="132"/>
      <c r="R27" s="133"/>
      <c r="S27" s="91"/>
      <c r="T27" s="71"/>
    </row>
    <row r="28" spans="1:20" x14ac:dyDescent="0.25">
      <c r="A28" s="344" t="s">
        <v>28</v>
      </c>
      <c r="B28" s="123"/>
      <c r="C28" s="124" t="s">
        <v>191</v>
      </c>
      <c r="D28" s="125" t="s">
        <v>35</v>
      </c>
      <c r="E28" s="126" t="s">
        <v>184</v>
      </c>
      <c r="F28" s="126"/>
      <c r="G28" s="127"/>
      <c r="H28" s="361"/>
      <c r="I28" s="329"/>
      <c r="J28" s="328"/>
      <c r="K28" s="366">
        <f t="shared" si="1"/>
        <v>0</v>
      </c>
      <c r="L28" s="367">
        <f t="shared" si="0"/>
        <v>0</v>
      </c>
      <c r="M28" s="347">
        <v>5</v>
      </c>
      <c r="N28" s="131">
        <v>15</v>
      </c>
      <c r="O28" s="369">
        <f t="shared" si="2"/>
        <v>0</v>
      </c>
      <c r="P28" s="370">
        <f t="shared" si="2"/>
        <v>0</v>
      </c>
      <c r="Q28" s="132"/>
      <c r="R28" s="133"/>
      <c r="S28" s="91"/>
      <c r="T28" s="71"/>
    </row>
    <row r="29" spans="1:20" x14ac:dyDescent="0.25">
      <c r="A29" s="122" t="s">
        <v>29</v>
      </c>
      <c r="B29" s="123"/>
      <c r="C29" s="124" t="s">
        <v>192</v>
      </c>
      <c r="D29" s="125" t="s">
        <v>35</v>
      </c>
      <c r="E29" s="126" t="s">
        <v>184</v>
      </c>
      <c r="F29" s="126"/>
      <c r="G29" s="127"/>
      <c r="H29" s="361"/>
      <c r="I29" s="329"/>
      <c r="J29" s="328"/>
      <c r="K29" s="366">
        <f>H29+(H29*J29/100)</f>
        <v>0</v>
      </c>
      <c r="L29" s="367">
        <f>I29+(I29*J29/100)</f>
        <v>0</v>
      </c>
      <c r="M29" s="347">
        <v>10</v>
      </c>
      <c r="N29" s="131">
        <v>25</v>
      </c>
      <c r="O29" s="369">
        <f t="shared" si="2"/>
        <v>0</v>
      </c>
      <c r="P29" s="370">
        <f t="shared" si="2"/>
        <v>0</v>
      </c>
      <c r="Q29" s="132"/>
      <c r="R29" s="91"/>
      <c r="S29" s="91"/>
      <c r="T29" s="71"/>
    </row>
    <row r="30" spans="1:20" x14ac:dyDescent="0.25">
      <c r="A30" s="344" t="s">
        <v>30</v>
      </c>
      <c r="B30" s="123"/>
      <c r="C30" s="124" t="s">
        <v>1212</v>
      </c>
      <c r="D30" s="125" t="s">
        <v>35</v>
      </c>
      <c r="E30" s="126" t="s">
        <v>184</v>
      </c>
      <c r="F30" s="126"/>
      <c r="G30" s="127"/>
      <c r="H30" s="361"/>
      <c r="I30" s="329"/>
      <c r="J30" s="328"/>
      <c r="K30" s="366">
        <f t="shared" si="1"/>
        <v>0</v>
      </c>
      <c r="L30" s="367">
        <f t="shared" ref="L30:L89" si="3">I30+(I30*J30/100)</f>
        <v>0</v>
      </c>
      <c r="M30" s="347">
        <v>2</v>
      </c>
      <c r="N30" s="131">
        <v>5</v>
      </c>
      <c r="O30" s="369">
        <f t="shared" si="2"/>
        <v>0</v>
      </c>
      <c r="P30" s="370">
        <f t="shared" si="2"/>
        <v>0</v>
      </c>
      <c r="Q30" s="132"/>
      <c r="R30" s="91"/>
      <c r="S30" s="91"/>
      <c r="T30" s="71"/>
    </row>
    <row r="31" spans="1:20" x14ac:dyDescent="0.25">
      <c r="A31" s="122" t="s">
        <v>31</v>
      </c>
      <c r="B31" s="123"/>
      <c r="C31" s="124" t="s">
        <v>193</v>
      </c>
      <c r="D31" s="125" t="s">
        <v>35</v>
      </c>
      <c r="E31" s="126" t="s">
        <v>184</v>
      </c>
      <c r="F31" s="126"/>
      <c r="G31" s="127"/>
      <c r="H31" s="361"/>
      <c r="I31" s="329"/>
      <c r="J31" s="328"/>
      <c r="K31" s="366">
        <f t="shared" si="1"/>
        <v>0</v>
      </c>
      <c r="L31" s="367">
        <f t="shared" si="3"/>
        <v>0</v>
      </c>
      <c r="M31" s="347">
        <v>1</v>
      </c>
      <c r="N31" s="131">
        <v>2</v>
      </c>
      <c r="O31" s="369">
        <f t="shared" si="2"/>
        <v>0</v>
      </c>
      <c r="P31" s="370">
        <f t="shared" si="2"/>
        <v>0</v>
      </c>
      <c r="Q31" s="132"/>
      <c r="R31" s="91"/>
      <c r="S31" s="91"/>
      <c r="T31" s="71"/>
    </row>
    <row r="32" spans="1:20" x14ac:dyDescent="0.25">
      <c r="A32" s="344" t="s">
        <v>32</v>
      </c>
      <c r="B32" s="123"/>
      <c r="C32" s="124" t="s">
        <v>194</v>
      </c>
      <c r="D32" s="125" t="s">
        <v>35</v>
      </c>
      <c r="E32" s="126" t="s">
        <v>184</v>
      </c>
      <c r="F32" s="126"/>
      <c r="G32" s="127"/>
      <c r="H32" s="361"/>
      <c r="I32" s="329"/>
      <c r="J32" s="328"/>
      <c r="K32" s="366">
        <f t="shared" si="1"/>
        <v>0</v>
      </c>
      <c r="L32" s="367">
        <f t="shared" si="3"/>
        <v>0</v>
      </c>
      <c r="M32" s="347">
        <v>3</v>
      </c>
      <c r="N32" s="131">
        <v>10</v>
      </c>
      <c r="O32" s="369">
        <f t="shared" si="2"/>
        <v>0</v>
      </c>
      <c r="P32" s="370">
        <f t="shared" si="2"/>
        <v>0</v>
      </c>
      <c r="Q32" s="132"/>
      <c r="R32" s="91"/>
      <c r="S32" s="91"/>
      <c r="T32" s="71"/>
    </row>
    <row r="33" spans="1:20" x14ac:dyDescent="0.25">
      <c r="A33" s="122" t="s">
        <v>178</v>
      </c>
      <c r="B33" s="123"/>
      <c r="C33" s="124" t="s">
        <v>1228</v>
      </c>
      <c r="D33" s="125" t="s">
        <v>35</v>
      </c>
      <c r="E33" s="126" t="s">
        <v>184</v>
      </c>
      <c r="F33" s="126"/>
      <c r="G33" s="127"/>
      <c r="H33" s="361"/>
      <c r="I33" s="329"/>
      <c r="J33" s="328"/>
      <c r="K33" s="366">
        <f t="shared" si="1"/>
        <v>0</v>
      </c>
      <c r="L33" s="367">
        <f t="shared" si="3"/>
        <v>0</v>
      </c>
      <c r="M33" s="347">
        <v>1</v>
      </c>
      <c r="N33" s="131">
        <v>5</v>
      </c>
      <c r="O33" s="369">
        <f t="shared" si="2"/>
        <v>0</v>
      </c>
      <c r="P33" s="370">
        <f t="shared" si="2"/>
        <v>0</v>
      </c>
      <c r="Q33" s="132"/>
      <c r="R33" s="91"/>
      <c r="S33" s="91"/>
      <c r="T33" s="71"/>
    </row>
    <row r="34" spans="1:20" x14ac:dyDescent="0.25">
      <c r="A34" s="344" t="s">
        <v>179</v>
      </c>
      <c r="B34" s="123"/>
      <c r="C34" s="124" t="s">
        <v>195</v>
      </c>
      <c r="D34" s="125" t="s">
        <v>35</v>
      </c>
      <c r="E34" s="126" t="s">
        <v>184</v>
      </c>
      <c r="F34" s="126"/>
      <c r="G34" s="127"/>
      <c r="H34" s="361"/>
      <c r="I34" s="329"/>
      <c r="J34" s="328"/>
      <c r="K34" s="366">
        <f t="shared" si="1"/>
        <v>0</v>
      </c>
      <c r="L34" s="367">
        <f t="shared" si="3"/>
        <v>0</v>
      </c>
      <c r="M34" s="347">
        <v>5</v>
      </c>
      <c r="N34" s="131">
        <v>15</v>
      </c>
      <c r="O34" s="369">
        <f t="shared" si="2"/>
        <v>0</v>
      </c>
      <c r="P34" s="370">
        <f t="shared" si="2"/>
        <v>0</v>
      </c>
      <c r="Q34" s="132"/>
      <c r="R34" s="91"/>
      <c r="S34" s="91"/>
      <c r="T34" s="71"/>
    </row>
    <row r="35" spans="1:20" x14ac:dyDescent="0.25">
      <c r="A35" s="122" t="s">
        <v>180</v>
      </c>
      <c r="B35" s="123"/>
      <c r="C35" s="124" t="s">
        <v>196</v>
      </c>
      <c r="D35" s="125" t="s">
        <v>35</v>
      </c>
      <c r="E35" s="126" t="s">
        <v>184</v>
      </c>
      <c r="F35" s="126"/>
      <c r="G35" s="127"/>
      <c r="H35" s="361"/>
      <c r="I35" s="329"/>
      <c r="J35" s="328"/>
      <c r="K35" s="366">
        <f t="shared" si="1"/>
        <v>0</v>
      </c>
      <c r="L35" s="367">
        <f t="shared" si="3"/>
        <v>0</v>
      </c>
      <c r="M35" s="347">
        <v>5</v>
      </c>
      <c r="N35" s="131">
        <v>20</v>
      </c>
      <c r="O35" s="369">
        <f t="shared" si="2"/>
        <v>0</v>
      </c>
      <c r="P35" s="370">
        <f t="shared" si="2"/>
        <v>0</v>
      </c>
      <c r="Q35" s="132"/>
      <c r="R35" s="91"/>
      <c r="S35" s="91"/>
      <c r="T35" s="71"/>
    </row>
    <row r="36" spans="1:20" x14ac:dyDescent="0.25">
      <c r="A36" s="344" t="s">
        <v>412</v>
      </c>
      <c r="B36" s="123"/>
      <c r="C36" s="124" t="s">
        <v>197</v>
      </c>
      <c r="D36" s="125" t="s">
        <v>35</v>
      </c>
      <c r="E36" s="126" t="s">
        <v>184</v>
      </c>
      <c r="F36" s="126"/>
      <c r="G36" s="127"/>
      <c r="H36" s="361"/>
      <c r="I36" s="329"/>
      <c r="J36" s="328"/>
      <c r="K36" s="366">
        <f t="shared" si="1"/>
        <v>0</v>
      </c>
      <c r="L36" s="367">
        <f t="shared" si="3"/>
        <v>0</v>
      </c>
      <c r="M36" s="347">
        <v>35</v>
      </c>
      <c r="N36" s="131">
        <v>140</v>
      </c>
      <c r="O36" s="369">
        <f t="shared" si="2"/>
        <v>0</v>
      </c>
      <c r="P36" s="370">
        <f t="shared" si="2"/>
        <v>0</v>
      </c>
      <c r="Q36" s="132"/>
      <c r="R36" s="133"/>
      <c r="S36" s="91"/>
      <c r="T36" s="71"/>
    </row>
    <row r="37" spans="1:20" x14ac:dyDescent="0.25">
      <c r="A37" s="122" t="s">
        <v>413</v>
      </c>
      <c r="B37" s="123"/>
      <c r="C37" s="124" t="s">
        <v>198</v>
      </c>
      <c r="D37" s="125" t="s">
        <v>35</v>
      </c>
      <c r="E37" s="126" t="s">
        <v>184</v>
      </c>
      <c r="F37" s="126"/>
      <c r="G37" s="127"/>
      <c r="H37" s="361"/>
      <c r="I37" s="329"/>
      <c r="J37" s="328"/>
      <c r="K37" s="366">
        <f t="shared" si="1"/>
        <v>0</v>
      </c>
      <c r="L37" s="367">
        <f t="shared" si="3"/>
        <v>0</v>
      </c>
      <c r="M37" s="347">
        <v>75</v>
      </c>
      <c r="N37" s="131">
        <v>300</v>
      </c>
      <c r="O37" s="369">
        <f t="shared" si="2"/>
        <v>0</v>
      </c>
      <c r="P37" s="370">
        <f t="shared" si="2"/>
        <v>0</v>
      </c>
      <c r="Q37" s="132"/>
      <c r="R37" s="133"/>
      <c r="S37" s="91"/>
      <c r="T37" s="71"/>
    </row>
    <row r="38" spans="1:20" x14ac:dyDescent="0.25">
      <c r="A38" s="344" t="s">
        <v>414</v>
      </c>
      <c r="B38" s="123"/>
      <c r="C38" s="124" t="s">
        <v>199</v>
      </c>
      <c r="D38" s="125" t="s">
        <v>35</v>
      </c>
      <c r="E38" s="126" t="s">
        <v>184</v>
      </c>
      <c r="F38" s="126"/>
      <c r="G38" s="127"/>
      <c r="H38" s="361"/>
      <c r="I38" s="329"/>
      <c r="J38" s="328"/>
      <c r="K38" s="366">
        <f t="shared" si="1"/>
        <v>0</v>
      </c>
      <c r="L38" s="367">
        <f t="shared" si="3"/>
        <v>0</v>
      </c>
      <c r="M38" s="347">
        <v>3</v>
      </c>
      <c r="N38" s="131">
        <v>10</v>
      </c>
      <c r="O38" s="369">
        <f t="shared" si="2"/>
        <v>0</v>
      </c>
      <c r="P38" s="370">
        <f t="shared" si="2"/>
        <v>0</v>
      </c>
      <c r="Q38" s="132"/>
      <c r="R38" s="91"/>
      <c r="S38" s="91"/>
      <c r="T38" s="71"/>
    </row>
    <row r="39" spans="1:20" x14ac:dyDescent="0.25">
      <c r="A39" s="122" t="s">
        <v>415</v>
      </c>
      <c r="B39" s="123"/>
      <c r="C39" s="134" t="s">
        <v>200</v>
      </c>
      <c r="D39" s="125" t="s">
        <v>35</v>
      </c>
      <c r="E39" s="126" t="s">
        <v>184</v>
      </c>
      <c r="F39" s="126"/>
      <c r="G39" s="127"/>
      <c r="H39" s="361"/>
      <c r="I39" s="329"/>
      <c r="J39" s="328"/>
      <c r="K39" s="366">
        <f t="shared" si="1"/>
        <v>0</v>
      </c>
      <c r="L39" s="367">
        <f t="shared" si="3"/>
        <v>0</v>
      </c>
      <c r="M39" s="347">
        <v>1125</v>
      </c>
      <c r="N39" s="131">
        <v>4500</v>
      </c>
      <c r="O39" s="369">
        <f t="shared" si="2"/>
        <v>0</v>
      </c>
      <c r="P39" s="370">
        <f t="shared" si="2"/>
        <v>0</v>
      </c>
      <c r="Q39" s="132"/>
      <c r="R39" s="91"/>
      <c r="S39" s="91"/>
      <c r="T39" s="71"/>
    </row>
    <row r="40" spans="1:20" x14ac:dyDescent="0.25">
      <c r="A40" s="344" t="s">
        <v>416</v>
      </c>
      <c r="B40" s="123"/>
      <c r="C40" s="134" t="s">
        <v>201</v>
      </c>
      <c r="D40" s="125" t="s">
        <v>35</v>
      </c>
      <c r="E40" s="126" t="s">
        <v>184</v>
      </c>
      <c r="F40" s="126"/>
      <c r="G40" s="127"/>
      <c r="H40" s="361"/>
      <c r="I40" s="329"/>
      <c r="J40" s="328"/>
      <c r="K40" s="366">
        <f t="shared" si="1"/>
        <v>0</v>
      </c>
      <c r="L40" s="367">
        <f t="shared" si="3"/>
        <v>0</v>
      </c>
      <c r="M40" s="347">
        <v>200</v>
      </c>
      <c r="N40" s="131">
        <v>800</v>
      </c>
      <c r="O40" s="369">
        <f t="shared" si="2"/>
        <v>0</v>
      </c>
      <c r="P40" s="370">
        <f t="shared" si="2"/>
        <v>0</v>
      </c>
      <c r="Q40" s="132"/>
      <c r="R40" s="91"/>
      <c r="S40" s="91"/>
      <c r="T40" s="71"/>
    </row>
    <row r="41" spans="1:20" x14ac:dyDescent="0.25">
      <c r="A41" s="122" t="s">
        <v>417</v>
      </c>
      <c r="B41" s="123"/>
      <c r="C41" s="124" t="s">
        <v>202</v>
      </c>
      <c r="D41" s="125" t="s">
        <v>35</v>
      </c>
      <c r="E41" s="135" t="s">
        <v>203</v>
      </c>
      <c r="F41" s="135"/>
      <c r="G41" s="136"/>
      <c r="H41" s="363"/>
      <c r="I41" s="329"/>
      <c r="J41" s="328"/>
      <c r="K41" s="366">
        <f t="shared" si="1"/>
        <v>0</v>
      </c>
      <c r="L41" s="367">
        <f t="shared" si="3"/>
        <v>0</v>
      </c>
      <c r="M41" s="347">
        <v>25</v>
      </c>
      <c r="N41" s="131">
        <v>100</v>
      </c>
      <c r="O41" s="369">
        <f t="shared" si="2"/>
        <v>0</v>
      </c>
      <c r="P41" s="370">
        <f t="shared" si="2"/>
        <v>0</v>
      </c>
      <c r="Q41" s="132"/>
      <c r="R41" s="91"/>
      <c r="S41" s="91"/>
      <c r="T41" s="71"/>
    </row>
    <row r="42" spans="1:20" x14ac:dyDescent="0.25">
      <c r="A42" s="344" t="s">
        <v>418</v>
      </c>
      <c r="B42" s="123"/>
      <c r="C42" s="124" t="s">
        <v>204</v>
      </c>
      <c r="D42" s="125" t="s">
        <v>35</v>
      </c>
      <c r="E42" s="135" t="s">
        <v>203</v>
      </c>
      <c r="F42" s="135"/>
      <c r="G42" s="136"/>
      <c r="H42" s="363"/>
      <c r="I42" s="329"/>
      <c r="J42" s="328"/>
      <c r="K42" s="366">
        <f t="shared" si="1"/>
        <v>0</v>
      </c>
      <c r="L42" s="367">
        <f t="shared" si="3"/>
        <v>0</v>
      </c>
      <c r="M42" s="347">
        <v>20</v>
      </c>
      <c r="N42" s="131">
        <v>70</v>
      </c>
      <c r="O42" s="369">
        <f t="shared" si="2"/>
        <v>0</v>
      </c>
      <c r="P42" s="370">
        <f t="shared" si="2"/>
        <v>0</v>
      </c>
      <c r="Q42" s="132"/>
      <c r="R42" s="91"/>
      <c r="S42" s="91"/>
      <c r="T42" s="71"/>
    </row>
    <row r="43" spans="1:20" x14ac:dyDescent="0.25">
      <c r="A43" s="122" t="s">
        <v>426</v>
      </c>
      <c r="B43" s="123"/>
      <c r="C43" s="124" t="s">
        <v>205</v>
      </c>
      <c r="D43" s="125" t="s">
        <v>35</v>
      </c>
      <c r="E43" s="135" t="s">
        <v>203</v>
      </c>
      <c r="F43" s="135"/>
      <c r="G43" s="136"/>
      <c r="H43" s="363"/>
      <c r="I43" s="329"/>
      <c r="J43" s="328"/>
      <c r="K43" s="366">
        <f t="shared" si="1"/>
        <v>0</v>
      </c>
      <c r="L43" s="367">
        <f t="shared" si="3"/>
        <v>0</v>
      </c>
      <c r="M43" s="347">
        <v>20</v>
      </c>
      <c r="N43" s="131">
        <v>70</v>
      </c>
      <c r="O43" s="369">
        <f t="shared" si="2"/>
        <v>0</v>
      </c>
      <c r="P43" s="370">
        <f t="shared" si="2"/>
        <v>0</v>
      </c>
      <c r="Q43" s="132"/>
      <c r="R43" s="91"/>
      <c r="S43" s="91"/>
      <c r="T43" s="71"/>
    </row>
    <row r="44" spans="1:20" x14ac:dyDescent="0.25">
      <c r="A44" s="344" t="s">
        <v>428</v>
      </c>
      <c r="B44" s="123"/>
      <c r="C44" s="124" t="s">
        <v>206</v>
      </c>
      <c r="D44" s="125" t="s">
        <v>35</v>
      </c>
      <c r="E44" s="126" t="s">
        <v>184</v>
      </c>
      <c r="F44" s="126"/>
      <c r="G44" s="127"/>
      <c r="H44" s="361"/>
      <c r="I44" s="329"/>
      <c r="J44" s="328"/>
      <c r="K44" s="366">
        <f t="shared" si="1"/>
        <v>0</v>
      </c>
      <c r="L44" s="367">
        <f t="shared" si="3"/>
        <v>0</v>
      </c>
      <c r="M44" s="347">
        <v>62</v>
      </c>
      <c r="N44" s="131">
        <v>160</v>
      </c>
      <c r="O44" s="369">
        <f t="shared" si="2"/>
        <v>0</v>
      </c>
      <c r="P44" s="370">
        <f t="shared" si="2"/>
        <v>0</v>
      </c>
      <c r="Q44" s="132"/>
      <c r="R44" s="91"/>
      <c r="S44" s="91"/>
      <c r="T44" s="71"/>
    </row>
    <row r="45" spans="1:20" x14ac:dyDescent="0.25">
      <c r="A45" s="122" t="s">
        <v>430</v>
      </c>
      <c r="B45" s="123"/>
      <c r="C45" s="124" t="s">
        <v>855</v>
      </c>
      <c r="D45" s="125" t="s">
        <v>35</v>
      </c>
      <c r="E45" s="126" t="s">
        <v>184</v>
      </c>
      <c r="F45" s="126"/>
      <c r="G45" s="127"/>
      <c r="H45" s="361"/>
      <c r="I45" s="329"/>
      <c r="J45" s="328"/>
      <c r="K45" s="366">
        <f t="shared" si="1"/>
        <v>0</v>
      </c>
      <c r="L45" s="367">
        <f t="shared" si="3"/>
        <v>0</v>
      </c>
      <c r="M45" s="347">
        <v>1</v>
      </c>
      <c r="N45" s="131">
        <v>5</v>
      </c>
      <c r="O45" s="369">
        <f t="shared" si="2"/>
        <v>0</v>
      </c>
      <c r="P45" s="370">
        <f t="shared" si="2"/>
        <v>0</v>
      </c>
      <c r="Q45" s="132"/>
      <c r="R45" s="91"/>
      <c r="S45" s="91"/>
      <c r="T45" s="71"/>
    </row>
    <row r="46" spans="1:20" x14ac:dyDescent="0.25">
      <c r="A46" s="344" t="s">
        <v>431</v>
      </c>
      <c r="B46" s="123"/>
      <c r="C46" s="124" t="s">
        <v>207</v>
      </c>
      <c r="D46" s="125" t="s">
        <v>35</v>
      </c>
      <c r="E46" s="126" t="s">
        <v>184</v>
      </c>
      <c r="F46" s="126"/>
      <c r="G46" s="127"/>
      <c r="H46" s="361"/>
      <c r="I46" s="329"/>
      <c r="J46" s="328"/>
      <c r="K46" s="366">
        <f t="shared" si="1"/>
        <v>0</v>
      </c>
      <c r="L46" s="367">
        <f t="shared" si="3"/>
        <v>0</v>
      </c>
      <c r="M46" s="347">
        <v>0</v>
      </c>
      <c r="N46" s="131">
        <v>30</v>
      </c>
      <c r="O46" s="369">
        <f t="shared" si="2"/>
        <v>0</v>
      </c>
      <c r="P46" s="370">
        <f t="shared" si="2"/>
        <v>0</v>
      </c>
      <c r="Q46" s="132"/>
      <c r="R46" s="91"/>
      <c r="S46" s="91"/>
      <c r="T46" s="71"/>
    </row>
    <row r="47" spans="1:20" x14ac:dyDescent="0.25">
      <c r="A47" s="122" t="s">
        <v>433</v>
      </c>
      <c r="B47" s="123"/>
      <c r="C47" s="124" t="s">
        <v>208</v>
      </c>
      <c r="D47" s="125" t="s">
        <v>35</v>
      </c>
      <c r="E47" s="126" t="s">
        <v>184</v>
      </c>
      <c r="F47" s="126"/>
      <c r="G47" s="127"/>
      <c r="H47" s="361"/>
      <c r="I47" s="329"/>
      <c r="J47" s="328"/>
      <c r="K47" s="366">
        <f t="shared" si="1"/>
        <v>0</v>
      </c>
      <c r="L47" s="367">
        <f t="shared" si="3"/>
        <v>0</v>
      </c>
      <c r="M47" s="347">
        <v>5</v>
      </c>
      <c r="N47" s="131">
        <v>10</v>
      </c>
      <c r="O47" s="369">
        <f t="shared" si="2"/>
        <v>0</v>
      </c>
      <c r="P47" s="370">
        <f t="shared" si="2"/>
        <v>0</v>
      </c>
      <c r="Q47" s="132"/>
      <c r="R47" s="91"/>
      <c r="S47" s="91"/>
      <c r="T47" s="71"/>
    </row>
    <row r="48" spans="1:20" x14ac:dyDescent="0.25">
      <c r="A48" s="344" t="s">
        <v>434</v>
      </c>
      <c r="B48" s="123"/>
      <c r="C48" s="124" t="s">
        <v>209</v>
      </c>
      <c r="D48" s="125" t="s">
        <v>35</v>
      </c>
      <c r="E48" s="126" t="s">
        <v>184</v>
      </c>
      <c r="F48" s="126"/>
      <c r="G48" s="127"/>
      <c r="H48" s="361"/>
      <c r="I48" s="329"/>
      <c r="J48" s="328"/>
      <c r="K48" s="366">
        <f t="shared" si="1"/>
        <v>0</v>
      </c>
      <c r="L48" s="367">
        <f t="shared" si="3"/>
        <v>0</v>
      </c>
      <c r="M48" s="347">
        <v>0</v>
      </c>
      <c r="N48" s="131">
        <v>10</v>
      </c>
      <c r="O48" s="369">
        <f t="shared" si="2"/>
        <v>0</v>
      </c>
      <c r="P48" s="370">
        <f t="shared" si="2"/>
        <v>0</v>
      </c>
      <c r="Q48" s="132"/>
      <c r="R48" s="91"/>
      <c r="S48" s="91"/>
      <c r="T48" s="71"/>
    </row>
    <row r="49" spans="1:20" x14ac:dyDescent="0.25">
      <c r="A49" s="122" t="s">
        <v>435</v>
      </c>
      <c r="B49" s="123"/>
      <c r="C49" s="124" t="s">
        <v>210</v>
      </c>
      <c r="D49" s="125" t="s">
        <v>35</v>
      </c>
      <c r="E49" s="126" t="s">
        <v>184</v>
      </c>
      <c r="F49" s="126"/>
      <c r="G49" s="127"/>
      <c r="H49" s="361"/>
      <c r="I49" s="329"/>
      <c r="J49" s="328"/>
      <c r="K49" s="366">
        <f t="shared" si="1"/>
        <v>0</v>
      </c>
      <c r="L49" s="367">
        <f t="shared" si="3"/>
        <v>0</v>
      </c>
      <c r="M49" s="347">
        <v>50</v>
      </c>
      <c r="N49" s="131">
        <v>150</v>
      </c>
      <c r="O49" s="369">
        <f t="shared" si="2"/>
        <v>0</v>
      </c>
      <c r="P49" s="370">
        <f t="shared" si="2"/>
        <v>0</v>
      </c>
      <c r="Q49" s="132"/>
      <c r="R49" s="91"/>
      <c r="S49" s="91"/>
      <c r="T49" s="71"/>
    </row>
    <row r="50" spans="1:20" x14ac:dyDescent="0.25">
      <c r="A50" s="344" t="s">
        <v>436</v>
      </c>
      <c r="B50" s="123"/>
      <c r="C50" s="124" t="s">
        <v>211</v>
      </c>
      <c r="D50" s="125" t="s">
        <v>35</v>
      </c>
      <c r="E50" s="126" t="s">
        <v>184</v>
      </c>
      <c r="F50" s="126"/>
      <c r="G50" s="127"/>
      <c r="H50" s="361"/>
      <c r="I50" s="329"/>
      <c r="J50" s="328"/>
      <c r="K50" s="366">
        <f t="shared" si="1"/>
        <v>0</v>
      </c>
      <c r="L50" s="367">
        <f t="shared" si="3"/>
        <v>0</v>
      </c>
      <c r="M50" s="347">
        <v>10</v>
      </c>
      <c r="N50" s="131">
        <v>40</v>
      </c>
      <c r="O50" s="369">
        <f t="shared" si="2"/>
        <v>0</v>
      </c>
      <c r="P50" s="370">
        <f t="shared" si="2"/>
        <v>0</v>
      </c>
      <c r="Q50" s="132"/>
      <c r="R50" s="91"/>
      <c r="S50" s="91"/>
      <c r="T50" s="71"/>
    </row>
    <row r="51" spans="1:20" x14ac:dyDescent="0.25">
      <c r="A51" s="122" t="s">
        <v>437</v>
      </c>
      <c r="B51" s="123"/>
      <c r="C51" s="124" t="s">
        <v>212</v>
      </c>
      <c r="D51" s="125" t="s">
        <v>35</v>
      </c>
      <c r="E51" s="126" t="s">
        <v>184</v>
      </c>
      <c r="F51" s="126"/>
      <c r="G51" s="127"/>
      <c r="H51" s="361"/>
      <c r="I51" s="329"/>
      <c r="J51" s="328"/>
      <c r="K51" s="366">
        <f t="shared" si="1"/>
        <v>0</v>
      </c>
      <c r="L51" s="367">
        <f t="shared" si="3"/>
        <v>0</v>
      </c>
      <c r="M51" s="347">
        <v>20</v>
      </c>
      <c r="N51" s="131">
        <v>70</v>
      </c>
      <c r="O51" s="369">
        <f t="shared" si="2"/>
        <v>0</v>
      </c>
      <c r="P51" s="370">
        <f t="shared" si="2"/>
        <v>0</v>
      </c>
      <c r="Q51" s="132"/>
      <c r="R51" s="91"/>
      <c r="S51" s="91"/>
      <c r="T51" s="71"/>
    </row>
    <row r="52" spans="1:20" x14ac:dyDescent="0.25">
      <c r="A52" s="344" t="s">
        <v>438</v>
      </c>
      <c r="B52" s="123"/>
      <c r="C52" s="124" t="s">
        <v>213</v>
      </c>
      <c r="D52" s="125" t="s">
        <v>35</v>
      </c>
      <c r="E52" s="126" t="s">
        <v>184</v>
      </c>
      <c r="F52" s="126"/>
      <c r="G52" s="127"/>
      <c r="H52" s="361"/>
      <c r="I52" s="329"/>
      <c r="J52" s="328"/>
      <c r="K52" s="366">
        <f t="shared" si="1"/>
        <v>0</v>
      </c>
      <c r="L52" s="367">
        <f t="shared" si="3"/>
        <v>0</v>
      </c>
      <c r="M52" s="347">
        <v>30</v>
      </c>
      <c r="N52" s="131">
        <v>85</v>
      </c>
      <c r="O52" s="369">
        <f t="shared" si="2"/>
        <v>0</v>
      </c>
      <c r="P52" s="370">
        <f t="shared" si="2"/>
        <v>0</v>
      </c>
      <c r="Q52" s="132"/>
      <c r="R52" s="91"/>
      <c r="S52" s="91"/>
      <c r="T52" s="71"/>
    </row>
    <row r="53" spans="1:20" x14ac:dyDescent="0.25">
      <c r="A53" s="122" t="s">
        <v>439</v>
      </c>
      <c r="B53" s="123"/>
      <c r="C53" s="124" t="s">
        <v>214</v>
      </c>
      <c r="D53" s="125" t="s">
        <v>35</v>
      </c>
      <c r="E53" s="126" t="s">
        <v>184</v>
      </c>
      <c r="F53" s="126"/>
      <c r="G53" s="127"/>
      <c r="H53" s="361"/>
      <c r="I53" s="329"/>
      <c r="J53" s="328"/>
      <c r="K53" s="366">
        <f t="shared" si="1"/>
        <v>0</v>
      </c>
      <c r="L53" s="367">
        <f t="shared" si="3"/>
        <v>0</v>
      </c>
      <c r="M53" s="347">
        <v>70</v>
      </c>
      <c r="N53" s="131">
        <v>215</v>
      </c>
      <c r="O53" s="369">
        <f t="shared" si="2"/>
        <v>0</v>
      </c>
      <c r="P53" s="370">
        <f t="shared" si="2"/>
        <v>0</v>
      </c>
      <c r="Q53" s="132"/>
      <c r="R53" s="91"/>
      <c r="S53" s="91"/>
      <c r="T53" s="71"/>
    </row>
    <row r="54" spans="1:20" x14ac:dyDescent="0.25">
      <c r="A54" s="344" t="s">
        <v>440</v>
      </c>
      <c r="B54" s="123"/>
      <c r="C54" s="124" t="s">
        <v>215</v>
      </c>
      <c r="D54" s="125" t="s">
        <v>35</v>
      </c>
      <c r="E54" s="126" t="s">
        <v>184</v>
      </c>
      <c r="F54" s="126"/>
      <c r="G54" s="127"/>
      <c r="H54" s="361"/>
      <c r="I54" s="329"/>
      <c r="J54" s="328"/>
      <c r="K54" s="366">
        <f t="shared" si="1"/>
        <v>0</v>
      </c>
      <c r="L54" s="367">
        <f t="shared" si="3"/>
        <v>0</v>
      </c>
      <c r="M54" s="347">
        <v>30</v>
      </c>
      <c r="N54" s="131">
        <v>75</v>
      </c>
      <c r="O54" s="369">
        <f t="shared" si="2"/>
        <v>0</v>
      </c>
      <c r="P54" s="370">
        <f t="shared" si="2"/>
        <v>0</v>
      </c>
      <c r="Q54" s="132"/>
      <c r="R54" s="91"/>
      <c r="S54" s="91"/>
      <c r="T54" s="71"/>
    </row>
    <row r="55" spans="1:20" x14ac:dyDescent="0.25">
      <c r="A55" s="122" t="s">
        <v>441</v>
      </c>
      <c r="B55" s="123"/>
      <c r="C55" s="124" t="s">
        <v>216</v>
      </c>
      <c r="D55" s="125" t="s">
        <v>35</v>
      </c>
      <c r="E55" s="126" t="s">
        <v>184</v>
      </c>
      <c r="F55" s="126"/>
      <c r="G55" s="127"/>
      <c r="H55" s="361"/>
      <c r="I55" s="329"/>
      <c r="J55" s="328"/>
      <c r="K55" s="366">
        <f t="shared" si="1"/>
        <v>0</v>
      </c>
      <c r="L55" s="367">
        <f t="shared" si="3"/>
        <v>0</v>
      </c>
      <c r="M55" s="347">
        <v>5</v>
      </c>
      <c r="N55" s="131">
        <v>15</v>
      </c>
      <c r="O55" s="369">
        <f t="shared" si="2"/>
        <v>0</v>
      </c>
      <c r="P55" s="370">
        <f t="shared" si="2"/>
        <v>0</v>
      </c>
      <c r="Q55" s="132"/>
      <c r="R55" s="91"/>
      <c r="S55" s="91"/>
      <c r="T55" s="71"/>
    </row>
    <row r="56" spans="1:20" x14ac:dyDescent="0.25">
      <c r="A56" s="344" t="s">
        <v>442</v>
      </c>
      <c r="B56" s="123"/>
      <c r="C56" s="124" t="s">
        <v>217</v>
      </c>
      <c r="D56" s="125" t="s">
        <v>35</v>
      </c>
      <c r="E56" s="126" t="s">
        <v>184</v>
      </c>
      <c r="F56" s="126"/>
      <c r="G56" s="127"/>
      <c r="H56" s="361"/>
      <c r="I56" s="329"/>
      <c r="J56" s="328"/>
      <c r="K56" s="366">
        <f t="shared" si="1"/>
        <v>0</v>
      </c>
      <c r="L56" s="367">
        <f t="shared" si="3"/>
        <v>0</v>
      </c>
      <c r="M56" s="347">
        <v>25</v>
      </c>
      <c r="N56" s="131">
        <v>90</v>
      </c>
      <c r="O56" s="369">
        <f t="shared" si="2"/>
        <v>0</v>
      </c>
      <c r="P56" s="370">
        <f t="shared" si="2"/>
        <v>0</v>
      </c>
      <c r="Q56" s="132"/>
      <c r="R56" s="91"/>
      <c r="S56" s="91"/>
      <c r="T56" s="71"/>
    </row>
    <row r="57" spans="1:20" x14ac:dyDescent="0.25">
      <c r="A57" s="122" t="s">
        <v>443</v>
      </c>
      <c r="B57" s="123"/>
      <c r="C57" s="124" t="s">
        <v>218</v>
      </c>
      <c r="D57" s="125" t="s">
        <v>35</v>
      </c>
      <c r="E57" s="126" t="s">
        <v>184</v>
      </c>
      <c r="F57" s="126"/>
      <c r="G57" s="127"/>
      <c r="H57" s="361"/>
      <c r="I57" s="329"/>
      <c r="J57" s="328"/>
      <c r="K57" s="366">
        <f t="shared" si="1"/>
        <v>0</v>
      </c>
      <c r="L57" s="367">
        <f t="shared" si="3"/>
        <v>0</v>
      </c>
      <c r="M57" s="347">
        <v>20</v>
      </c>
      <c r="N57" s="131">
        <v>65</v>
      </c>
      <c r="O57" s="369">
        <f t="shared" si="2"/>
        <v>0</v>
      </c>
      <c r="P57" s="370">
        <f t="shared" si="2"/>
        <v>0</v>
      </c>
      <c r="Q57" s="132"/>
      <c r="R57" s="91"/>
      <c r="S57" s="91"/>
      <c r="T57" s="71"/>
    </row>
    <row r="58" spans="1:20" x14ac:dyDescent="0.25">
      <c r="A58" s="344" t="s">
        <v>488</v>
      </c>
      <c r="B58" s="123"/>
      <c r="C58" s="124" t="s">
        <v>219</v>
      </c>
      <c r="D58" s="125" t="s">
        <v>35</v>
      </c>
      <c r="E58" s="126" t="s">
        <v>184</v>
      </c>
      <c r="F58" s="126"/>
      <c r="G58" s="127"/>
      <c r="H58" s="361"/>
      <c r="I58" s="329"/>
      <c r="J58" s="328"/>
      <c r="K58" s="366">
        <f t="shared" si="1"/>
        <v>0</v>
      </c>
      <c r="L58" s="367">
        <f t="shared" si="3"/>
        <v>0</v>
      </c>
      <c r="M58" s="347">
        <v>0</v>
      </c>
      <c r="N58" s="131">
        <v>10</v>
      </c>
      <c r="O58" s="369">
        <f t="shared" si="2"/>
        <v>0</v>
      </c>
      <c r="P58" s="370">
        <f t="shared" si="2"/>
        <v>0</v>
      </c>
      <c r="Q58" s="132"/>
      <c r="R58" s="91"/>
      <c r="S58" s="91"/>
      <c r="T58" s="71"/>
    </row>
    <row r="59" spans="1:20" x14ac:dyDescent="0.25">
      <c r="A59" s="122" t="s">
        <v>489</v>
      </c>
      <c r="B59" s="123"/>
      <c r="C59" s="124" t="s">
        <v>220</v>
      </c>
      <c r="D59" s="125" t="s">
        <v>35</v>
      </c>
      <c r="E59" s="126" t="s">
        <v>184</v>
      </c>
      <c r="F59" s="126"/>
      <c r="G59" s="127"/>
      <c r="H59" s="361"/>
      <c r="I59" s="329"/>
      <c r="J59" s="328"/>
      <c r="K59" s="366">
        <f t="shared" si="1"/>
        <v>0</v>
      </c>
      <c r="L59" s="367">
        <f t="shared" si="3"/>
        <v>0</v>
      </c>
      <c r="M59" s="347">
        <v>1</v>
      </c>
      <c r="N59" s="131">
        <v>5</v>
      </c>
      <c r="O59" s="369">
        <f t="shared" si="2"/>
        <v>0</v>
      </c>
      <c r="P59" s="370">
        <f t="shared" si="2"/>
        <v>0</v>
      </c>
      <c r="Q59" s="132"/>
      <c r="R59" s="91"/>
      <c r="S59" s="91"/>
      <c r="T59" s="71"/>
    </row>
    <row r="60" spans="1:20" x14ac:dyDescent="0.25">
      <c r="A60" s="344" t="s">
        <v>490</v>
      </c>
      <c r="B60" s="123"/>
      <c r="C60" s="124" t="s">
        <v>221</v>
      </c>
      <c r="D60" s="125" t="s">
        <v>35</v>
      </c>
      <c r="E60" s="126" t="s">
        <v>184</v>
      </c>
      <c r="F60" s="126"/>
      <c r="G60" s="127"/>
      <c r="H60" s="361"/>
      <c r="I60" s="329"/>
      <c r="J60" s="328"/>
      <c r="K60" s="366">
        <f t="shared" si="1"/>
        <v>0</v>
      </c>
      <c r="L60" s="367">
        <f t="shared" si="3"/>
        <v>0</v>
      </c>
      <c r="M60" s="347">
        <v>1</v>
      </c>
      <c r="N60" s="131">
        <v>5</v>
      </c>
      <c r="O60" s="369">
        <f t="shared" si="2"/>
        <v>0</v>
      </c>
      <c r="P60" s="370">
        <f t="shared" si="2"/>
        <v>0</v>
      </c>
      <c r="Q60" s="132"/>
      <c r="R60" s="91"/>
      <c r="S60" s="91"/>
      <c r="T60" s="71"/>
    </row>
    <row r="61" spans="1:20" x14ac:dyDescent="0.25">
      <c r="A61" s="122" t="s">
        <v>491</v>
      </c>
      <c r="B61" s="123"/>
      <c r="C61" s="124" t="s">
        <v>222</v>
      </c>
      <c r="D61" s="125" t="s">
        <v>35</v>
      </c>
      <c r="E61" s="126" t="s">
        <v>184</v>
      </c>
      <c r="F61" s="126"/>
      <c r="G61" s="127"/>
      <c r="H61" s="361"/>
      <c r="I61" s="329"/>
      <c r="J61" s="328"/>
      <c r="K61" s="366">
        <f t="shared" si="1"/>
        <v>0</v>
      </c>
      <c r="L61" s="367">
        <f t="shared" si="3"/>
        <v>0</v>
      </c>
      <c r="M61" s="347">
        <v>10</v>
      </c>
      <c r="N61" s="131">
        <v>30</v>
      </c>
      <c r="O61" s="369">
        <f t="shared" si="2"/>
        <v>0</v>
      </c>
      <c r="P61" s="370">
        <f t="shared" si="2"/>
        <v>0</v>
      </c>
      <c r="Q61" s="132"/>
      <c r="R61" s="91"/>
      <c r="S61" s="91"/>
      <c r="T61" s="71"/>
    </row>
    <row r="62" spans="1:20" x14ac:dyDescent="0.25">
      <c r="A62" s="344" t="s">
        <v>492</v>
      </c>
      <c r="B62" s="123"/>
      <c r="C62" s="124" t="s">
        <v>223</v>
      </c>
      <c r="D62" s="125" t="s">
        <v>35</v>
      </c>
      <c r="E62" s="126" t="s">
        <v>184</v>
      </c>
      <c r="F62" s="126"/>
      <c r="G62" s="127"/>
      <c r="H62" s="361"/>
      <c r="I62" s="329"/>
      <c r="J62" s="328"/>
      <c r="K62" s="366">
        <f t="shared" si="1"/>
        <v>0</v>
      </c>
      <c r="L62" s="367">
        <f t="shared" si="3"/>
        <v>0</v>
      </c>
      <c r="M62" s="347">
        <v>10</v>
      </c>
      <c r="N62" s="131">
        <v>20</v>
      </c>
      <c r="O62" s="369">
        <f t="shared" si="2"/>
        <v>0</v>
      </c>
      <c r="P62" s="370">
        <f t="shared" si="2"/>
        <v>0</v>
      </c>
      <c r="Q62" s="132"/>
      <c r="R62" s="91"/>
      <c r="S62" s="91"/>
      <c r="T62" s="71"/>
    </row>
    <row r="63" spans="1:20" x14ac:dyDescent="0.25">
      <c r="A63" s="122" t="s">
        <v>493</v>
      </c>
      <c r="B63" s="123"/>
      <c r="C63" s="124" t="s">
        <v>224</v>
      </c>
      <c r="D63" s="125" t="s">
        <v>35</v>
      </c>
      <c r="E63" s="126" t="s">
        <v>184</v>
      </c>
      <c r="F63" s="126"/>
      <c r="G63" s="127"/>
      <c r="H63" s="361"/>
      <c r="I63" s="329"/>
      <c r="J63" s="328"/>
      <c r="K63" s="366">
        <f t="shared" si="1"/>
        <v>0</v>
      </c>
      <c r="L63" s="367">
        <f t="shared" si="3"/>
        <v>0</v>
      </c>
      <c r="M63" s="347">
        <v>2</v>
      </c>
      <c r="N63" s="131">
        <v>5</v>
      </c>
      <c r="O63" s="369">
        <f t="shared" si="2"/>
        <v>0</v>
      </c>
      <c r="P63" s="370">
        <f t="shared" si="2"/>
        <v>0</v>
      </c>
      <c r="Q63" s="132"/>
      <c r="R63" s="91"/>
      <c r="S63" s="91"/>
      <c r="T63" s="71"/>
    </row>
    <row r="64" spans="1:20" x14ac:dyDescent="0.25">
      <c r="A64" s="344" t="s">
        <v>494</v>
      </c>
      <c r="B64" s="123"/>
      <c r="C64" s="124" t="s">
        <v>225</v>
      </c>
      <c r="D64" s="125" t="s">
        <v>35</v>
      </c>
      <c r="E64" s="126" t="s">
        <v>184</v>
      </c>
      <c r="F64" s="126"/>
      <c r="G64" s="127"/>
      <c r="H64" s="361"/>
      <c r="I64" s="329"/>
      <c r="J64" s="328"/>
      <c r="K64" s="366">
        <f t="shared" si="1"/>
        <v>0</v>
      </c>
      <c r="L64" s="367">
        <f t="shared" si="3"/>
        <v>0</v>
      </c>
      <c r="M64" s="347">
        <v>20</v>
      </c>
      <c r="N64" s="131">
        <v>120</v>
      </c>
      <c r="O64" s="369">
        <f t="shared" si="2"/>
        <v>0</v>
      </c>
      <c r="P64" s="370">
        <f t="shared" si="2"/>
        <v>0</v>
      </c>
      <c r="Q64" s="132"/>
      <c r="R64" s="91"/>
      <c r="S64" s="91"/>
      <c r="T64" s="71"/>
    </row>
    <row r="65" spans="1:20" x14ac:dyDescent="0.25">
      <c r="A65" s="122" t="s">
        <v>495</v>
      </c>
      <c r="B65" s="123"/>
      <c r="C65" s="124" t="s">
        <v>1210</v>
      </c>
      <c r="D65" s="125" t="s">
        <v>35</v>
      </c>
      <c r="E65" s="126" t="s">
        <v>184</v>
      </c>
      <c r="F65" s="126"/>
      <c r="G65" s="127"/>
      <c r="H65" s="361"/>
      <c r="I65" s="329"/>
      <c r="J65" s="328"/>
      <c r="K65" s="366">
        <f t="shared" si="1"/>
        <v>0</v>
      </c>
      <c r="L65" s="367">
        <f t="shared" si="3"/>
        <v>0</v>
      </c>
      <c r="M65" s="347">
        <v>150</v>
      </c>
      <c r="N65" s="131">
        <v>330</v>
      </c>
      <c r="O65" s="369">
        <f t="shared" si="2"/>
        <v>0</v>
      </c>
      <c r="P65" s="370">
        <f t="shared" si="2"/>
        <v>0</v>
      </c>
      <c r="Q65" s="132"/>
      <c r="R65" s="91"/>
      <c r="S65" s="91"/>
      <c r="T65" s="71"/>
    </row>
    <row r="66" spans="1:20" x14ac:dyDescent="0.25">
      <c r="A66" s="344" t="s">
        <v>496</v>
      </c>
      <c r="B66" s="123"/>
      <c r="C66" s="124" t="s">
        <v>226</v>
      </c>
      <c r="D66" s="125" t="s">
        <v>35</v>
      </c>
      <c r="E66" s="126" t="s">
        <v>184</v>
      </c>
      <c r="F66" s="126"/>
      <c r="G66" s="127"/>
      <c r="H66" s="361"/>
      <c r="I66" s="329"/>
      <c r="J66" s="328"/>
      <c r="K66" s="366">
        <f t="shared" si="1"/>
        <v>0</v>
      </c>
      <c r="L66" s="367">
        <f t="shared" si="3"/>
        <v>0</v>
      </c>
      <c r="M66" s="347">
        <v>20</v>
      </c>
      <c r="N66" s="131">
        <v>30</v>
      </c>
      <c r="O66" s="369">
        <f t="shared" si="2"/>
        <v>0</v>
      </c>
      <c r="P66" s="370">
        <f t="shared" si="2"/>
        <v>0</v>
      </c>
      <c r="Q66" s="132"/>
      <c r="R66" s="91"/>
      <c r="S66" s="91"/>
      <c r="T66" s="71"/>
    </row>
    <row r="67" spans="1:20" x14ac:dyDescent="0.25">
      <c r="A67" s="122" t="s">
        <v>498</v>
      </c>
      <c r="B67" s="123"/>
      <c r="C67" s="124" t="s">
        <v>227</v>
      </c>
      <c r="D67" s="125" t="s">
        <v>35</v>
      </c>
      <c r="E67" s="126" t="s">
        <v>184</v>
      </c>
      <c r="F67" s="126"/>
      <c r="G67" s="127"/>
      <c r="H67" s="361"/>
      <c r="I67" s="329"/>
      <c r="J67" s="328"/>
      <c r="K67" s="366">
        <f t="shared" si="1"/>
        <v>0</v>
      </c>
      <c r="L67" s="367">
        <f t="shared" si="3"/>
        <v>0</v>
      </c>
      <c r="M67" s="347">
        <v>0</v>
      </c>
      <c r="N67" s="131">
        <v>30</v>
      </c>
      <c r="O67" s="369">
        <f t="shared" si="2"/>
        <v>0</v>
      </c>
      <c r="P67" s="370">
        <f t="shared" si="2"/>
        <v>0</v>
      </c>
      <c r="Q67" s="132"/>
      <c r="R67" s="91"/>
      <c r="S67" s="91"/>
      <c r="T67" s="71"/>
    </row>
    <row r="68" spans="1:20" x14ac:dyDescent="0.25">
      <c r="A68" s="344" t="s">
        <v>500</v>
      </c>
      <c r="B68" s="123"/>
      <c r="C68" s="124" t="s">
        <v>228</v>
      </c>
      <c r="D68" s="125" t="s">
        <v>35</v>
      </c>
      <c r="E68" s="126" t="s">
        <v>184</v>
      </c>
      <c r="F68" s="126"/>
      <c r="G68" s="127"/>
      <c r="H68" s="361"/>
      <c r="I68" s="329"/>
      <c r="J68" s="328"/>
      <c r="K68" s="366">
        <f t="shared" si="1"/>
        <v>0</v>
      </c>
      <c r="L68" s="367">
        <f t="shared" si="3"/>
        <v>0</v>
      </c>
      <c r="M68" s="347">
        <v>10</v>
      </c>
      <c r="N68" s="131">
        <v>10</v>
      </c>
      <c r="O68" s="369">
        <f t="shared" si="2"/>
        <v>0</v>
      </c>
      <c r="P68" s="370">
        <f t="shared" si="2"/>
        <v>0</v>
      </c>
      <c r="Q68" s="132"/>
      <c r="R68" s="91"/>
      <c r="S68" s="91"/>
      <c r="T68" s="71"/>
    </row>
    <row r="69" spans="1:20" x14ac:dyDescent="0.25">
      <c r="A69" s="122" t="s">
        <v>502</v>
      </c>
      <c r="B69" s="123"/>
      <c r="C69" s="124" t="s">
        <v>229</v>
      </c>
      <c r="D69" s="125" t="s">
        <v>35</v>
      </c>
      <c r="E69" s="126" t="s">
        <v>184</v>
      </c>
      <c r="F69" s="126"/>
      <c r="G69" s="127"/>
      <c r="H69" s="361"/>
      <c r="I69" s="329"/>
      <c r="J69" s="328"/>
      <c r="K69" s="366">
        <f t="shared" si="1"/>
        <v>0</v>
      </c>
      <c r="L69" s="367">
        <f t="shared" si="3"/>
        <v>0</v>
      </c>
      <c r="M69" s="347">
        <v>0</v>
      </c>
      <c r="N69" s="131">
        <v>10</v>
      </c>
      <c r="O69" s="369">
        <f t="shared" si="2"/>
        <v>0</v>
      </c>
      <c r="P69" s="370">
        <f t="shared" si="2"/>
        <v>0</v>
      </c>
      <c r="Q69" s="132"/>
      <c r="R69" s="91"/>
      <c r="S69" s="91"/>
      <c r="T69" s="71"/>
    </row>
    <row r="70" spans="1:20" x14ac:dyDescent="0.25">
      <c r="A70" s="344" t="s">
        <v>504</v>
      </c>
      <c r="B70" s="123"/>
      <c r="C70" s="124" t="s">
        <v>230</v>
      </c>
      <c r="D70" s="125" t="s">
        <v>35</v>
      </c>
      <c r="E70" s="126" t="s">
        <v>184</v>
      </c>
      <c r="F70" s="126"/>
      <c r="G70" s="127"/>
      <c r="H70" s="361"/>
      <c r="I70" s="329"/>
      <c r="J70" s="328"/>
      <c r="K70" s="366">
        <f t="shared" si="1"/>
        <v>0</v>
      </c>
      <c r="L70" s="367">
        <f t="shared" si="3"/>
        <v>0</v>
      </c>
      <c r="M70" s="347">
        <v>15</v>
      </c>
      <c r="N70" s="131">
        <v>60</v>
      </c>
      <c r="O70" s="369">
        <f t="shared" si="2"/>
        <v>0</v>
      </c>
      <c r="P70" s="370">
        <f t="shared" si="2"/>
        <v>0</v>
      </c>
      <c r="Q70" s="132"/>
      <c r="R70" s="91"/>
      <c r="S70" s="91"/>
      <c r="T70" s="71"/>
    </row>
    <row r="71" spans="1:20" x14ac:dyDescent="0.25">
      <c r="A71" s="122" t="s">
        <v>506</v>
      </c>
      <c r="B71" s="123"/>
      <c r="C71" s="124" t="s">
        <v>849</v>
      </c>
      <c r="D71" s="125" t="s">
        <v>35</v>
      </c>
      <c r="E71" s="126" t="s">
        <v>184</v>
      </c>
      <c r="F71" s="126"/>
      <c r="G71" s="127"/>
      <c r="H71" s="361"/>
      <c r="I71" s="329"/>
      <c r="J71" s="328"/>
      <c r="K71" s="366">
        <f t="shared" si="1"/>
        <v>0</v>
      </c>
      <c r="L71" s="367">
        <f t="shared" si="3"/>
        <v>0</v>
      </c>
      <c r="M71" s="347">
        <v>40</v>
      </c>
      <c r="N71" s="131">
        <v>120</v>
      </c>
      <c r="O71" s="369">
        <f t="shared" si="2"/>
        <v>0</v>
      </c>
      <c r="P71" s="370">
        <f t="shared" si="2"/>
        <v>0</v>
      </c>
      <c r="Q71" s="132"/>
      <c r="R71" s="91"/>
      <c r="S71" s="91"/>
      <c r="T71" s="71"/>
    </row>
    <row r="72" spans="1:20" x14ac:dyDescent="0.25">
      <c r="A72" s="344" t="s">
        <v>508</v>
      </c>
      <c r="B72" s="123"/>
      <c r="C72" s="124" t="s">
        <v>231</v>
      </c>
      <c r="D72" s="125" t="s">
        <v>35</v>
      </c>
      <c r="E72" s="126" t="s">
        <v>184</v>
      </c>
      <c r="F72" s="126"/>
      <c r="G72" s="127"/>
      <c r="H72" s="361"/>
      <c r="I72" s="329"/>
      <c r="J72" s="328"/>
      <c r="K72" s="366">
        <f t="shared" si="1"/>
        <v>0</v>
      </c>
      <c r="L72" s="367">
        <f t="shared" si="3"/>
        <v>0</v>
      </c>
      <c r="M72" s="347">
        <v>250</v>
      </c>
      <c r="N72" s="131">
        <v>575</v>
      </c>
      <c r="O72" s="369">
        <f t="shared" si="2"/>
        <v>0</v>
      </c>
      <c r="P72" s="370">
        <f t="shared" si="2"/>
        <v>0</v>
      </c>
      <c r="Q72" s="132"/>
      <c r="R72" s="91"/>
      <c r="S72" s="91"/>
      <c r="T72" s="71"/>
    </row>
    <row r="73" spans="1:20" x14ac:dyDescent="0.25">
      <c r="A73" s="122" t="s">
        <v>510</v>
      </c>
      <c r="B73" s="123"/>
      <c r="C73" s="124" t="s">
        <v>232</v>
      </c>
      <c r="D73" s="125" t="s">
        <v>35</v>
      </c>
      <c r="E73" s="126" t="s">
        <v>184</v>
      </c>
      <c r="F73" s="126"/>
      <c r="G73" s="127"/>
      <c r="H73" s="361"/>
      <c r="I73" s="329"/>
      <c r="J73" s="328"/>
      <c r="K73" s="366">
        <f t="shared" si="1"/>
        <v>0</v>
      </c>
      <c r="L73" s="367">
        <f t="shared" si="3"/>
        <v>0</v>
      </c>
      <c r="M73" s="347">
        <v>25</v>
      </c>
      <c r="N73" s="131">
        <v>90</v>
      </c>
      <c r="O73" s="369">
        <f t="shared" si="2"/>
        <v>0</v>
      </c>
      <c r="P73" s="370">
        <f t="shared" si="2"/>
        <v>0</v>
      </c>
      <c r="Q73" s="132"/>
      <c r="R73" s="91"/>
      <c r="S73" s="91"/>
      <c r="T73" s="71"/>
    </row>
    <row r="74" spans="1:20" x14ac:dyDescent="0.25">
      <c r="A74" s="344" t="s">
        <v>512</v>
      </c>
      <c r="B74" s="123"/>
      <c r="C74" s="124" t="s">
        <v>233</v>
      </c>
      <c r="D74" s="125" t="s">
        <v>35</v>
      </c>
      <c r="E74" s="126" t="s">
        <v>184</v>
      </c>
      <c r="F74" s="126"/>
      <c r="G74" s="127"/>
      <c r="H74" s="361"/>
      <c r="I74" s="329"/>
      <c r="J74" s="328"/>
      <c r="K74" s="366">
        <f t="shared" si="1"/>
        <v>0</v>
      </c>
      <c r="L74" s="367">
        <f t="shared" si="3"/>
        <v>0</v>
      </c>
      <c r="M74" s="347">
        <v>75</v>
      </c>
      <c r="N74" s="131">
        <v>300</v>
      </c>
      <c r="O74" s="369">
        <f t="shared" si="2"/>
        <v>0</v>
      </c>
      <c r="P74" s="370">
        <f t="shared" si="2"/>
        <v>0</v>
      </c>
      <c r="Q74" s="132"/>
      <c r="R74" s="91"/>
      <c r="S74" s="91"/>
      <c r="T74" s="71"/>
    </row>
    <row r="75" spans="1:20" x14ac:dyDescent="0.25">
      <c r="A75" s="122" t="s">
        <v>514</v>
      </c>
      <c r="B75" s="123"/>
      <c r="C75" s="124" t="s">
        <v>234</v>
      </c>
      <c r="D75" s="125" t="s">
        <v>35</v>
      </c>
      <c r="E75" s="126" t="s">
        <v>184</v>
      </c>
      <c r="F75" s="126"/>
      <c r="G75" s="127"/>
      <c r="H75" s="361"/>
      <c r="I75" s="329"/>
      <c r="J75" s="328"/>
      <c r="K75" s="366">
        <f t="shared" si="1"/>
        <v>0</v>
      </c>
      <c r="L75" s="367">
        <f t="shared" si="3"/>
        <v>0</v>
      </c>
      <c r="M75" s="347">
        <v>10</v>
      </c>
      <c r="N75" s="131">
        <v>60</v>
      </c>
      <c r="O75" s="369">
        <f t="shared" si="2"/>
        <v>0</v>
      </c>
      <c r="P75" s="370">
        <f t="shared" si="2"/>
        <v>0</v>
      </c>
      <c r="Q75" s="132"/>
      <c r="R75" s="91"/>
      <c r="S75" s="91"/>
      <c r="T75" s="71"/>
    </row>
    <row r="76" spans="1:20" x14ac:dyDescent="0.25">
      <c r="A76" s="137"/>
      <c r="B76" s="138"/>
      <c r="C76" s="139" t="s">
        <v>235</v>
      </c>
      <c r="D76" s="140"/>
      <c r="E76" s="141"/>
      <c r="F76" s="141"/>
      <c r="G76" s="142"/>
      <c r="H76" s="364"/>
      <c r="I76" s="365"/>
      <c r="J76" s="143"/>
      <c r="K76" s="368"/>
      <c r="L76" s="368"/>
      <c r="M76" s="348"/>
      <c r="N76" s="145"/>
      <c r="O76" s="371"/>
      <c r="P76" s="372"/>
      <c r="Q76" s="146"/>
      <c r="R76" s="91"/>
      <c r="S76" s="91"/>
      <c r="T76" s="71"/>
    </row>
    <row r="77" spans="1:20" x14ac:dyDescent="0.25">
      <c r="A77" s="122" t="s">
        <v>516</v>
      </c>
      <c r="B77" s="123"/>
      <c r="C77" s="124" t="s">
        <v>236</v>
      </c>
      <c r="D77" s="125" t="s">
        <v>35</v>
      </c>
      <c r="E77" s="126" t="s">
        <v>184</v>
      </c>
      <c r="F77" s="126"/>
      <c r="G77" s="127"/>
      <c r="H77" s="361"/>
      <c r="I77" s="329"/>
      <c r="J77" s="128"/>
      <c r="K77" s="366">
        <f t="shared" si="1"/>
        <v>0</v>
      </c>
      <c r="L77" s="367">
        <f t="shared" si="3"/>
        <v>0</v>
      </c>
      <c r="M77" s="347">
        <v>85</v>
      </c>
      <c r="N77" s="131">
        <v>330</v>
      </c>
      <c r="O77" s="369">
        <f t="shared" si="2"/>
        <v>0</v>
      </c>
      <c r="P77" s="370">
        <f t="shared" si="2"/>
        <v>0</v>
      </c>
      <c r="Q77" s="132"/>
      <c r="R77" s="91"/>
      <c r="S77" s="91"/>
      <c r="T77" s="71"/>
    </row>
    <row r="78" spans="1:20" x14ac:dyDescent="0.25">
      <c r="A78" s="122" t="s">
        <v>892</v>
      </c>
      <c r="B78" s="123"/>
      <c r="C78" s="124" t="s">
        <v>237</v>
      </c>
      <c r="D78" s="125" t="s">
        <v>35</v>
      </c>
      <c r="E78" s="126" t="s">
        <v>184</v>
      </c>
      <c r="F78" s="126"/>
      <c r="G78" s="127"/>
      <c r="H78" s="361"/>
      <c r="I78" s="329"/>
      <c r="J78" s="128"/>
      <c r="K78" s="366">
        <f t="shared" si="1"/>
        <v>0</v>
      </c>
      <c r="L78" s="367">
        <f t="shared" si="3"/>
        <v>0</v>
      </c>
      <c r="M78" s="347">
        <v>400</v>
      </c>
      <c r="N78" s="131">
        <v>1500</v>
      </c>
      <c r="O78" s="369">
        <f t="shared" si="2"/>
        <v>0</v>
      </c>
      <c r="P78" s="370">
        <f t="shared" si="2"/>
        <v>0</v>
      </c>
      <c r="Q78" s="132"/>
      <c r="R78" s="91"/>
      <c r="S78" s="91"/>
      <c r="T78" s="71"/>
    </row>
    <row r="79" spans="1:20" x14ac:dyDescent="0.25">
      <c r="A79" s="122" t="s">
        <v>893</v>
      </c>
      <c r="B79" s="123"/>
      <c r="C79" s="124" t="s">
        <v>238</v>
      </c>
      <c r="D79" s="125" t="s">
        <v>35</v>
      </c>
      <c r="E79" s="126" t="s">
        <v>184</v>
      </c>
      <c r="F79" s="126"/>
      <c r="G79" s="127"/>
      <c r="H79" s="361"/>
      <c r="I79" s="329"/>
      <c r="J79" s="128"/>
      <c r="K79" s="366">
        <f t="shared" si="1"/>
        <v>0</v>
      </c>
      <c r="L79" s="367">
        <f t="shared" si="3"/>
        <v>0</v>
      </c>
      <c r="M79" s="347">
        <v>2</v>
      </c>
      <c r="N79" s="131">
        <v>5</v>
      </c>
      <c r="O79" s="369">
        <f t="shared" si="2"/>
        <v>0</v>
      </c>
      <c r="P79" s="370">
        <f t="shared" si="2"/>
        <v>0</v>
      </c>
      <c r="Q79" s="132"/>
      <c r="R79" s="91"/>
      <c r="S79" s="91"/>
      <c r="T79" s="71"/>
    </row>
    <row r="80" spans="1:20" x14ac:dyDescent="0.25">
      <c r="A80" s="122" t="s">
        <v>894</v>
      </c>
      <c r="B80" s="123"/>
      <c r="C80" s="124" t="s">
        <v>239</v>
      </c>
      <c r="D80" s="125" t="s">
        <v>35</v>
      </c>
      <c r="E80" s="126" t="s">
        <v>184</v>
      </c>
      <c r="F80" s="126"/>
      <c r="G80" s="127"/>
      <c r="H80" s="361"/>
      <c r="I80" s="329"/>
      <c r="J80" s="128"/>
      <c r="K80" s="366">
        <f t="shared" si="1"/>
        <v>0</v>
      </c>
      <c r="L80" s="367">
        <f t="shared" si="3"/>
        <v>0</v>
      </c>
      <c r="M80" s="347">
        <v>360</v>
      </c>
      <c r="N80" s="131">
        <v>720</v>
      </c>
      <c r="O80" s="369">
        <f t="shared" si="2"/>
        <v>0</v>
      </c>
      <c r="P80" s="370">
        <f t="shared" si="2"/>
        <v>0</v>
      </c>
      <c r="Q80" s="132"/>
      <c r="R80" s="91"/>
      <c r="S80" s="91"/>
      <c r="T80" s="71"/>
    </row>
    <row r="81" spans="1:20" x14ac:dyDescent="0.25">
      <c r="A81" s="122" t="s">
        <v>895</v>
      </c>
      <c r="B81" s="123"/>
      <c r="C81" s="124" t="s">
        <v>240</v>
      </c>
      <c r="D81" s="125" t="s">
        <v>35</v>
      </c>
      <c r="E81" s="126" t="s">
        <v>184</v>
      </c>
      <c r="F81" s="126"/>
      <c r="G81" s="127"/>
      <c r="H81" s="361"/>
      <c r="I81" s="329"/>
      <c r="J81" s="128"/>
      <c r="K81" s="366">
        <f t="shared" si="1"/>
        <v>0</v>
      </c>
      <c r="L81" s="367">
        <f t="shared" si="3"/>
        <v>0</v>
      </c>
      <c r="M81" s="347">
        <v>85</v>
      </c>
      <c r="N81" s="131">
        <v>90</v>
      </c>
      <c r="O81" s="369">
        <f t="shared" si="2"/>
        <v>0</v>
      </c>
      <c r="P81" s="370">
        <f t="shared" si="2"/>
        <v>0</v>
      </c>
      <c r="Q81" s="132"/>
      <c r="R81" s="91"/>
      <c r="S81" s="91"/>
      <c r="T81" s="71"/>
    </row>
    <row r="82" spans="1:20" x14ac:dyDescent="0.25">
      <c r="A82" s="122" t="s">
        <v>944</v>
      </c>
      <c r="B82" s="123"/>
      <c r="C82" s="124" t="s">
        <v>241</v>
      </c>
      <c r="D82" s="125" t="s">
        <v>35</v>
      </c>
      <c r="E82" s="126" t="s">
        <v>184</v>
      </c>
      <c r="F82" s="126"/>
      <c r="G82" s="127"/>
      <c r="H82" s="361"/>
      <c r="I82" s="329"/>
      <c r="J82" s="128"/>
      <c r="K82" s="366">
        <f t="shared" si="1"/>
        <v>0</v>
      </c>
      <c r="L82" s="367">
        <f t="shared" si="3"/>
        <v>0</v>
      </c>
      <c r="M82" s="347">
        <v>0</v>
      </c>
      <c r="N82" s="131">
        <v>5</v>
      </c>
      <c r="O82" s="369">
        <f t="shared" si="2"/>
        <v>0</v>
      </c>
      <c r="P82" s="370">
        <f t="shared" si="2"/>
        <v>0</v>
      </c>
      <c r="Q82" s="132"/>
      <c r="R82" s="91"/>
      <c r="S82" s="91"/>
      <c r="T82" s="71"/>
    </row>
    <row r="83" spans="1:20" x14ac:dyDescent="0.25">
      <c r="A83" s="122" t="s">
        <v>945</v>
      </c>
      <c r="B83" s="123"/>
      <c r="C83" s="124" t="s">
        <v>242</v>
      </c>
      <c r="D83" s="125" t="s">
        <v>35</v>
      </c>
      <c r="E83" s="126" t="s">
        <v>184</v>
      </c>
      <c r="F83" s="126"/>
      <c r="G83" s="127"/>
      <c r="H83" s="361"/>
      <c r="I83" s="329"/>
      <c r="J83" s="128"/>
      <c r="K83" s="366">
        <f t="shared" si="1"/>
        <v>0</v>
      </c>
      <c r="L83" s="367">
        <f t="shared" si="3"/>
        <v>0</v>
      </c>
      <c r="M83" s="347">
        <v>30</v>
      </c>
      <c r="N83" s="131">
        <v>240</v>
      </c>
      <c r="O83" s="369">
        <f t="shared" si="2"/>
        <v>0</v>
      </c>
      <c r="P83" s="370">
        <f t="shared" si="2"/>
        <v>0</v>
      </c>
      <c r="Q83" s="132"/>
      <c r="R83" s="91"/>
      <c r="S83" s="91"/>
      <c r="T83" s="71"/>
    </row>
    <row r="84" spans="1:20" x14ac:dyDescent="0.25">
      <c r="A84" s="122" t="s">
        <v>946</v>
      </c>
      <c r="B84" s="123"/>
      <c r="C84" s="124" t="s">
        <v>243</v>
      </c>
      <c r="D84" s="125" t="s">
        <v>35</v>
      </c>
      <c r="E84" s="126" t="s">
        <v>184</v>
      </c>
      <c r="F84" s="126"/>
      <c r="G84" s="127"/>
      <c r="H84" s="361"/>
      <c r="I84" s="329"/>
      <c r="J84" s="128"/>
      <c r="K84" s="366">
        <f t="shared" si="1"/>
        <v>0</v>
      </c>
      <c r="L84" s="367">
        <f t="shared" si="3"/>
        <v>0</v>
      </c>
      <c r="M84" s="347">
        <v>15</v>
      </c>
      <c r="N84" s="131">
        <v>120</v>
      </c>
      <c r="O84" s="369">
        <f t="shared" si="2"/>
        <v>0</v>
      </c>
      <c r="P84" s="370">
        <f t="shared" si="2"/>
        <v>0</v>
      </c>
      <c r="Q84" s="132"/>
      <c r="R84" s="91"/>
      <c r="S84" s="91"/>
      <c r="T84" s="71"/>
    </row>
    <row r="85" spans="1:20" x14ac:dyDescent="0.25">
      <c r="A85" s="122" t="s">
        <v>947</v>
      </c>
      <c r="B85" s="123"/>
      <c r="C85" s="124" t="s">
        <v>850</v>
      </c>
      <c r="D85" s="125" t="s">
        <v>35</v>
      </c>
      <c r="E85" s="126" t="s">
        <v>184</v>
      </c>
      <c r="F85" s="126"/>
      <c r="G85" s="127"/>
      <c r="H85" s="361"/>
      <c r="I85" s="329"/>
      <c r="J85" s="128"/>
      <c r="K85" s="366">
        <f t="shared" si="1"/>
        <v>0</v>
      </c>
      <c r="L85" s="367">
        <f t="shared" si="3"/>
        <v>0</v>
      </c>
      <c r="M85" s="347">
        <v>15</v>
      </c>
      <c r="N85" s="131">
        <v>120</v>
      </c>
      <c r="O85" s="369">
        <f t="shared" si="2"/>
        <v>0</v>
      </c>
      <c r="P85" s="370">
        <f t="shared" si="2"/>
        <v>0</v>
      </c>
      <c r="Q85" s="132"/>
      <c r="R85" s="91"/>
      <c r="S85" s="91"/>
      <c r="T85" s="71"/>
    </row>
    <row r="86" spans="1:20" x14ac:dyDescent="0.25">
      <c r="A86" s="122" t="s">
        <v>948</v>
      </c>
      <c r="B86" s="123"/>
      <c r="C86" s="124" t="s">
        <v>244</v>
      </c>
      <c r="D86" s="125" t="s">
        <v>35</v>
      </c>
      <c r="E86" s="126" t="s">
        <v>184</v>
      </c>
      <c r="F86" s="126"/>
      <c r="G86" s="127"/>
      <c r="H86" s="361"/>
      <c r="I86" s="329"/>
      <c r="J86" s="128"/>
      <c r="K86" s="366">
        <f t="shared" si="1"/>
        <v>0</v>
      </c>
      <c r="L86" s="367">
        <f t="shared" si="3"/>
        <v>0</v>
      </c>
      <c r="M86" s="347">
        <v>350</v>
      </c>
      <c r="N86" s="131">
        <v>1400</v>
      </c>
      <c r="O86" s="369">
        <f t="shared" si="2"/>
        <v>0</v>
      </c>
      <c r="P86" s="370">
        <f t="shared" si="2"/>
        <v>0</v>
      </c>
      <c r="Q86" s="132"/>
      <c r="R86" s="147" t="s">
        <v>245</v>
      </c>
      <c r="S86" s="91"/>
      <c r="T86" s="71"/>
    </row>
    <row r="87" spans="1:20" x14ac:dyDescent="0.25">
      <c r="A87" s="122" t="s">
        <v>949</v>
      </c>
      <c r="B87" s="123"/>
      <c r="C87" s="124" t="s">
        <v>246</v>
      </c>
      <c r="D87" s="125" t="s">
        <v>35</v>
      </c>
      <c r="E87" s="126" t="s">
        <v>184</v>
      </c>
      <c r="F87" s="126"/>
      <c r="G87" s="127"/>
      <c r="H87" s="361"/>
      <c r="I87" s="329"/>
      <c r="J87" s="128"/>
      <c r="K87" s="366">
        <f t="shared" si="1"/>
        <v>0</v>
      </c>
      <c r="L87" s="367">
        <f t="shared" si="3"/>
        <v>0</v>
      </c>
      <c r="M87" s="347">
        <v>0</v>
      </c>
      <c r="N87" s="131">
        <v>30</v>
      </c>
      <c r="O87" s="369">
        <f t="shared" si="2"/>
        <v>0</v>
      </c>
      <c r="P87" s="370">
        <f t="shared" si="2"/>
        <v>0</v>
      </c>
      <c r="Q87" s="132"/>
      <c r="R87" s="91"/>
      <c r="S87" s="91"/>
      <c r="T87" s="71"/>
    </row>
    <row r="88" spans="1:20" x14ac:dyDescent="0.25">
      <c r="A88" s="122" t="s">
        <v>950</v>
      </c>
      <c r="B88" s="123"/>
      <c r="C88" s="124" t="s">
        <v>247</v>
      </c>
      <c r="D88" s="125" t="s">
        <v>35</v>
      </c>
      <c r="E88" s="126" t="s">
        <v>184</v>
      </c>
      <c r="F88" s="126"/>
      <c r="G88" s="127"/>
      <c r="H88" s="361"/>
      <c r="I88" s="329"/>
      <c r="J88" s="128"/>
      <c r="K88" s="366">
        <f t="shared" si="1"/>
        <v>0</v>
      </c>
      <c r="L88" s="367">
        <f t="shared" si="3"/>
        <v>0</v>
      </c>
      <c r="M88" s="347">
        <v>850</v>
      </c>
      <c r="N88" s="131">
        <v>2400</v>
      </c>
      <c r="O88" s="369">
        <f t="shared" si="2"/>
        <v>0</v>
      </c>
      <c r="P88" s="370">
        <f t="shared" si="2"/>
        <v>0</v>
      </c>
      <c r="Q88" s="132"/>
      <c r="R88" s="147" t="s">
        <v>245</v>
      </c>
      <c r="S88" s="91"/>
      <c r="T88" s="71"/>
    </row>
    <row r="89" spans="1:20" x14ac:dyDescent="0.25">
      <c r="A89" s="122" t="s">
        <v>951</v>
      </c>
      <c r="B89" s="123"/>
      <c r="C89" s="124" t="s">
        <v>248</v>
      </c>
      <c r="D89" s="125" t="s">
        <v>35</v>
      </c>
      <c r="E89" s="126" t="s">
        <v>184</v>
      </c>
      <c r="F89" s="126"/>
      <c r="G89" s="127"/>
      <c r="H89" s="361"/>
      <c r="I89" s="329"/>
      <c r="J89" s="128"/>
      <c r="K89" s="366">
        <f t="shared" si="1"/>
        <v>0</v>
      </c>
      <c r="L89" s="367">
        <f t="shared" si="3"/>
        <v>0</v>
      </c>
      <c r="M89" s="347">
        <v>95</v>
      </c>
      <c r="N89" s="131">
        <v>110</v>
      </c>
      <c r="O89" s="369">
        <f t="shared" si="2"/>
        <v>0</v>
      </c>
      <c r="P89" s="370">
        <f t="shared" si="2"/>
        <v>0</v>
      </c>
      <c r="Q89" s="132"/>
      <c r="R89" s="91"/>
      <c r="S89" s="91"/>
      <c r="T89" s="71"/>
    </row>
    <row r="90" spans="1:20" x14ac:dyDescent="0.25">
      <c r="A90" s="122" t="s">
        <v>66</v>
      </c>
      <c r="B90" s="123"/>
      <c r="C90" s="124" t="s">
        <v>249</v>
      </c>
      <c r="D90" s="125" t="s">
        <v>35</v>
      </c>
      <c r="E90" s="126" t="s">
        <v>184</v>
      </c>
      <c r="F90" s="126"/>
      <c r="G90" s="127"/>
      <c r="H90" s="361"/>
      <c r="I90" s="329"/>
      <c r="J90" s="128"/>
      <c r="K90" s="366">
        <f t="shared" ref="K90:K117" si="4">H90+(H90*J90/100)</f>
        <v>0</v>
      </c>
      <c r="L90" s="367">
        <f t="shared" ref="L90:L117" si="5">I90+(I90*J90/100)</f>
        <v>0</v>
      </c>
      <c r="M90" s="347">
        <v>0</v>
      </c>
      <c r="N90" s="131">
        <v>350</v>
      </c>
      <c r="O90" s="369">
        <f t="shared" ref="O90:P117" si="6">K90*M90</f>
        <v>0</v>
      </c>
      <c r="P90" s="370">
        <f t="shared" si="6"/>
        <v>0</v>
      </c>
      <c r="Q90" s="132"/>
      <c r="R90" s="91"/>
      <c r="S90" s="91"/>
      <c r="T90" s="71"/>
    </row>
    <row r="91" spans="1:20" x14ac:dyDescent="0.25">
      <c r="A91" s="122" t="s">
        <v>68</v>
      </c>
      <c r="B91" s="123"/>
      <c r="C91" s="124" t="s">
        <v>250</v>
      </c>
      <c r="D91" s="125" t="s">
        <v>35</v>
      </c>
      <c r="E91" s="126" t="s">
        <v>184</v>
      </c>
      <c r="F91" s="126"/>
      <c r="G91" s="127"/>
      <c r="H91" s="361"/>
      <c r="I91" s="329"/>
      <c r="J91" s="128"/>
      <c r="K91" s="366">
        <f t="shared" si="4"/>
        <v>0</v>
      </c>
      <c r="L91" s="367">
        <f t="shared" si="5"/>
        <v>0</v>
      </c>
      <c r="M91" s="347">
        <v>30</v>
      </c>
      <c r="N91" s="131">
        <v>210</v>
      </c>
      <c r="O91" s="369">
        <f t="shared" si="6"/>
        <v>0</v>
      </c>
      <c r="P91" s="370">
        <f t="shared" si="6"/>
        <v>0</v>
      </c>
      <c r="Q91" s="132"/>
      <c r="R91" s="91"/>
      <c r="S91" s="91"/>
      <c r="T91" s="71"/>
    </row>
    <row r="92" spans="1:20" x14ac:dyDescent="0.25">
      <c r="A92" s="122" t="s">
        <v>70</v>
      </c>
      <c r="B92" s="123"/>
      <c r="C92" s="124" t="s">
        <v>251</v>
      </c>
      <c r="D92" s="125" t="s">
        <v>35</v>
      </c>
      <c r="E92" s="126" t="s">
        <v>184</v>
      </c>
      <c r="F92" s="126"/>
      <c r="G92" s="127"/>
      <c r="H92" s="361"/>
      <c r="I92" s="329"/>
      <c r="J92" s="128"/>
      <c r="K92" s="366">
        <f t="shared" si="4"/>
        <v>0</v>
      </c>
      <c r="L92" s="367">
        <f t="shared" si="5"/>
        <v>0</v>
      </c>
      <c r="M92" s="347">
        <v>20</v>
      </c>
      <c r="N92" s="131">
        <v>60</v>
      </c>
      <c r="O92" s="369">
        <f t="shared" si="6"/>
        <v>0</v>
      </c>
      <c r="P92" s="370">
        <f t="shared" si="6"/>
        <v>0</v>
      </c>
      <c r="Q92" s="132"/>
      <c r="R92" s="91"/>
      <c r="S92" s="91"/>
      <c r="T92" s="71"/>
    </row>
    <row r="93" spans="1:20" x14ac:dyDescent="0.25">
      <c r="A93" s="122" t="s">
        <v>71</v>
      </c>
      <c r="B93" s="123"/>
      <c r="C93" s="124" t="s">
        <v>252</v>
      </c>
      <c r="D93" s="125" t="s">
        <v>35</v>
      </c>
      <c r="E93" s="126" t="s">
        <v>184</v>
      </c>
      <c r="F93" s="126"/>
      <c r="G93" s="127"/>
      <c r="H93" s="361"/>
      <c r="I93" s="329"/>
      <c r="J93" s="128"/>
      <c r="K93" s="366">
        <f t="shared" si="4"/>
        <v>0</v>
      </c>
      <c r="L93" s="367">
        <f t="shared" si="5"/>
        <v>0</v>
      </c>
      <c r="M93" s="347">
        <v>80</v>
      </c>
      <c r="N93" s="131">
        <v>160</v>
      </c>
      <c r="O93" s="369">
        <f t="shared" si="6"/>
        <v>0</v>
      </c>
      <c r="P93" s="370">
        <f t="shared" si="6"/>
        <v>0</v>
      </c>
      <c r="Q93" s="132"/>
      <c r="R93" s="91"/>
      <c r="S93" s="91"/>
      <c r="T93" s="71"/>
    </row>
    <row r="94" spans="1:20" ht="30" x14ac:dyDescent="0.25">
      <c r="A94" s="122" t="s">
        <v>72</v>
      </c>
      <c r="B94" s="123"/>
      <c r="C94" s="124" t="s">
        <v>848</v>
      </c>
      <c r="D94" s="125" t="s">
        <v>35</v>
      </c>
      <c r="E94" s="126" t="s">
        <v>184</v>
      </c>
      <c r="F94" s="126"/>
      <c r="G94" s="127"/>
      <c r="H94" s="361"/>
      <c r="I94" s="329"/>
      <c r="J94" s="128"/>
      <c r="K94" s="366">
        <f t="shared" si="4"/>
        <v>0</v>
      </c>
      <c r="L94" s="367">
        <f t="shared" si="5"/>
        <v>0</v>
      </c>
      <c r="M94" s="347">
        <v>0</v>
      </c>
      <c r="N94" s="131">
        <v>700</v>
      </c>
      <c r="O94" s="369">
        <f t="shared" si="6"/>
        <v>0</v>
      </c>
      <c r="P94" s="370">
        <f t="shared" si="6"/>
        <v>0</v>
      </c>
      <c r="Q94" s="132"/>
      <c r="R94" s="91"/>
      <c r="S94" s="91"/>
      <c r="T94" s="71"/>
    </row>
    <row r="95" spans="1:20" x14ac:dyDescent="0.25">
      <c r="A95" s="122" t="s">
        <v>73</v>
      </c>
      <c r="B95" s="123"/>
      <c r="C95" s="124" t="s">
        <v>253</v>
      </c>
      <c r="D95" s="125" t="s">
        <v>35</v>
      </c>
      <c r="E95" s="126" t="s">
        <v>184</v>
      </c>
      <c r="F95" s="126"/>
      <c r="G95" s="127"/>
      <c r="H95" s="361"/>
      <c r="I95" s="329"/>
      <c r="J95" s="128"/>
      <c r="K95" s="366">
        <f t="shared" si="4"/>
        <v>0</v>
      </c>
      <c r="L95" s="367">
        <f t="shared" si="5"/>
        <v>0</v>
      </c>
      <c r="M95" s="347">
        <v>100</v>
      </c>
      <c r="N95" s="131">
        <v>380</v>
      </c>
      <c r="O95" s="369">
        <f t="shared" si="6"/>
        <v>0</v>
      </c>
      <c r="P95" s="370">
        <f t="shared" si="6"/>
        <v>0</v>
      </c>
      <c r="Q95" s="132"/>
      <c r="R95" s="91"/>
      <c r="S95" s="91"/>
      <c r="T95" s="71"/>
    </row>
    <row r="96" spans="1:20" x14ac:dyDescent="0.25">
      <c r="A96" s="122" t="s">
        <v>75</v>
      </c>
      <c r="B96" s="123"/>
      <c r="C96" s="124" t="s">
        <v>254</v>
      </c>
      <c r="D96" s="125" t="s">
        <v>35</v>
      </c>
      <c r="E96" s="126" t="s">
        <v>184</v>
      </c>
      <c r="F96" s="126"/>
      <c r="G96" s="127"/>
      <c r="H96" s="361"/>
      <c r="I96" s="329"/>
      <c r="J96" s="128"/>
      <c r="K96" s="366">
        <f t="shared" si="4"/>
        <v>0</v>
      </c>
      <c r="L96" s="367">
        <f t="shared" si="5"/>
        <v>0</v>
      </c>
      <c r="M96" s="347">
        <v>150</v>
      </c>
      <c r="N96" s="131">
        <v>270</v>
      </c>
      <c r="O96" s="369">
        <f t="shared" si="6"/>
        <v>0</v>
      </c>
      <c r="P96" s="370">
        <f t="shared" si="6"/>
        <v>0</v>
      </c>
      <c r="Q96" s="132"/>
      <c r="R96" s="91"/>
      <c r="S96" s="91"/>
      <c r="T96" s="71"/>
    </row>
    <row r="97" spans="1:20" x14ac:dyDescent="0.25">
      <c r="A97" s="122" t="s">
        <v>77</v>
      </c>
      <c r="B97" s="123"/>
      <c r="C97" s="124" t="s">
        <v>255</v>
      </c>
      <c r="D97" s="125" t="s">
        <v>35</v>
      </c>
      <c r="E97" s="126" t="s">
        <v>184</v>
      </c>
      <c r="F97" s="126"/>
      <c r="G97" s="127"/>
      <c r="H97" s="361"/>
      <c r="I97" s="329"/>
      <c r="J97" s="128"/>
      <c r="K97" s="366">
        <f t="shared" si="4"/>
        <v>0</v>
      </c>
      <c r="L97" s="367">
        <f t="shared" si="5"/>
        <v>0</v>
      </c>
      <c r="M97" s="347">
        <v>245</v>
      </c>
      <c r="N97" s="131">
        <v>980</v>
      </c>
      <c r="O97" s="369">
        <f t="shared" si="6"/>
        <v>0</v>
      </c>
      <c r="P97" s="370">
        <f t="shared" si="6"/>
        <v>0</v>
      </c>
      <c r="Q97" s="132"/>
      <c r="R97" s="91"/>
      <c r="S97" s="91"/>
      <c r="T97" s="71"/>
    </row>
    <row r="98" spans="1:20" x14ac:dyDescent="0.25">
      <c r="A98" s="122" t="s">
        <v>78</v>
      </c>
      <c r="B98" s="123"/>
      <c r="C98" s="124" t="s">
        <v>851</v>
      </c>
      <c r="D98" s="125" t="s">
        <v>35</v>
      </c>
      <c r="E98" s="126" t="s">
        <v>184</v>
      </c>
      <c r="F98" s="126"/>
      <c r="G98" s="127"/>
      <c r="H98" s="361"/>
      <c r="I98" s="329"/>
      <c r="J98" s="128"/>
      <c r="K98" s="366">
        <f t="shared" si="4"/>
        <v>0</v>
      </c>
      <c r="L98" s="367">
        <f t="shared" si="5"/>
        <v>0</v>
      </c>
      <c r="M98" s="347">
        <v>1</v>
      </c>
      <c r="N98" s="131">
        <v>3</v>
      </c>
      <c r="O98" s="369">
        <f t="shared" si="6"/>
        <v>0</v>
      </c>
      <c r="P98" s="370">
        <f t="shared" si="6"/>
        <v>0</v>
      </c>
      <c r="Q98" s="132"/>
      <c r="R98" s="91"/>
      <c r="S98" s="91"/>
      <c r="T98" s="71"/>
    </row>
    <row r="99" spans="1:20" x14ac:dyDescent="0.25">
      <c r="A99" s="122" t="s">
        <v>80</v>
      </c>
      <c r="B99" s="123"/>
      <c r="C99" s="124" t="s">
        <v>256</v>
      </c>
      <c r="D99" s="125" t="s">
        <v>35</v>
      </c>
      <c r="E99" s="126" t="s">
        <v>184</v>
      </c>
      <c r="F99" s="126"/>
      <c r="G99" s="127"/>
      <c r="H99" s="361"/>
      <c r="I99" s="329"/>
      <c r="J99" s="128"/>
      <c r="K99" s="366">
        <f t="shared" si="4"/>
        <v>0</v>
      </c>
      <c r="L99" s="367">
        <f t="shared" si="5"/>
        <v>0</v>
      </c>
      <c r="M99" s="347">
        <v>0</v>
      </c>
      <c r="N99" s="131">
        <v>230</v>
      </c>
      <c r="O99" s="369">
        <f t="shared" si="6"/>
        <v>0</v>
      </c>
      <c r="P99" s="370">
        <f t="shared" si="6"/>
        <v>0</v>
      </c>
      <c r="Q99" s="132"/>
      <c r="R99" s="91"/>
      <c r="S99" s="91"/>
      <c r="T99" s="71"/>
    </row>
    <row r="100" spans="1:20" x14ac:dyDescent="0.25">
      <c r="A100" s="122" t="s">
        <v>82</v>
      </c>
      <c r="B100" s="123"/>
      <c r="C100" s="124" t="s">
        <v>257</v>
      </c>
      <c r="D100" s="125" t="s">
        <v>35</v>
      </c>
      <c r="E100" s="126" t="s">
        <v>184</v>
      </c>
      <c r="F100" s="126"/>
      <c r="G100" s="127"/>
      <c r="H100" s="361"/>
      <c r="I100" s="329"/>
      <c r="J100" s="128"/>
      <c r="K100" s="366">
        <f t="shared" si="4"/>
        <v>0</v>
      </c>
      <c r="L100" s="367">
        <f t="shared" si="5"/>
        <v>0</v>
      </c>
      <c r="M100" s="347">
        <v>0</v>
      </c>
      <c r="N100" s="131">
        <v>120</v>
      </c>
      <c r="O100" s="369">
        <f t="shared" si="6"/>
        <v>0</v>
      </c>
      <c r="P100" s="370">
        <f t="shared" si="6"/>
        <v>0</v>
      </c>
      <c r="Q100" s="132"/>
      <c r="R100" s="91"/>
      <c r="S100" s="91"/>
      <c r="T100" s="71"/>
    </row>
    <row r="101" spans="1:20" x14ac:dyDescent="0.25">
      <c r="A101" s="122" t="s">
        <v>84</v>
      </c>
      <c r="B101" s="123"/>
      <c r="C101" s="124" t="s">
        <v>258</v>
      </c>
      <c r="D101" s="125" t="s">
        <v>35</v>
      </c>
      <c r="E101" s="126" t="s">
        <v>184</v>
      </c>
      <c r="F101" s="126"/>
      <c r="G101" s="127"/>
      <c r="H101" s="361"/>
      <c r="I101" s="329"/>
      <c r="J101" s="128"/>
      <c r="K101" s="366">
        <f t="shared" si="4"/>
        <v>0</v>
      </c>
      <c r="L101" s="367">
        <f t="shared" si="5"/>
        <v>0</v>
      </c>
      <c r="M101" s="347">
        <v>5</v>
      </c>
      <c r="N101" s="131">
        <v>15</v>
      </c>
      <c r="O101" s="369">
        <f t="shared" si="6"/>
        <v>0</v>
      </c>
      <c r="P101" s="370">
        <f t="shared" si="6"/>
        <v>0</v>
      </c>
      <c r="Q101" s="132"/>
      <c r="R101" s="91"/>
      <c r="S101" s="91"/>
      <c r="T101" s="71"/>
    </row>
    <row r="102" spans="1:20" x14ac:dyDescent="0.25">
      <c r="A102" s="122" t="s">
        <v>86</v>
      </c>
      <c r="B102" s="123"/>
      <c r="C102" s="124" t="s">
        <v>259</v>
      </c>
      <c r="D102" s="125" t="s">
        <v>35</v>
      </c>
      <c r="E102" s="126" t="s">
        <v>184</v>
      </c>
      <c r="F102" s="126"/>
      <c r="G102" s="127"/>
      <c r="H102" s="361"/>
      <c r="I102" s="329"/>
      <c r="J102" s="128"/>
      <c r="K102" s="366">
        <f t="shared" si="4"/>
        <v>0</v>
      </c>
      <c r="L102" s="367">
        <f t="shared" si="5"/>
        <v>0</v>
      </c>
      <c r="M102" s="347">
        <v>5</v>
      </c>
      <c r="N102" s="131">
        <v>15</v>
      </c>
      <c r="O102" s="369">
        <f t="shared" si="6"/>
        <v>0</v>
      </c>
      <c r="P102" s="370">
        <f t="shared" si="6"/>
        <v>0</v>
      </c>
      <c r="Q102" s="132"/>
      <c r="R102" s="91"/>
      <c r="S102" s="91"/>
      <c r="T102" s="71"/>
    </row>
    <row r="103" spans="1:20" x14ac:dyDescent="0.25">
      <c r="A103" s="122" t="s">
        <v>795</v>
      </c>
      <c r="B103" s="123"/>
      <c r="C103" s="124" t="s">
        <v>260</v>
      </c>
      <c r="D103" s="125" t="s">
        <v>35</v>
      </c>
      <c r="E103" s="126" t="s">
        <v>184</v>
      </c>
      <c r="F103" s="126"/>
      <c r="G103" s="127"/>
      <c r="H103" s="361"/>
      <c r="I103" s="329"/>
      <c r="J103" s="128"/>
      <c r="K103" s="366">
        <f t="shared" si="4"/>
        <v>0</v>
      </c>
      <c r="L103" s="367">
        <f t="shared" si="5"/>
        <v>0</v>
      </c>
      <c r="M103" s="347">
        <v>5</v>
      </c>
      <c r="N103" s="131">
        <v>25</v>
      </c>
      <c r="O103" s="369">
        <f t="shared" si="6"/>
        <v>0</v>
      </c>
      <c r="P103" s="370">
        <f t="shared" si="6"/>
        <v>0</v>
      </c>
      <c r="Q103" s="132"/>
      <c r="R103" s="91"/>
      <c r="S103" s="91"/>
      <c r="T103" s="71"/>
    </row>
    <row r="104" spans="1:20" x14ac:dyDescent="0.25">
      <c r="A104" s="122" t="s">
        <v>803</v>
      </c>
      <c r="B104" s="123"/>
      <c r="C104" s="124" t="s">
        <v>261</v>
      </c>
      <c r="D104" s="125" t="s">
        <v>35</v>
      </c>
      <c r="E104" s="126" t="s">
        <v>184</v>
      </c>
      <c r="F104" s="126"/>
      <c r="G104" s="127"/>
      <c r="H104" s="361"/>
      <c r="I104" s="329"/>
      <c r="J104" s="128"/>
      <c r="K104" s="366">
        <f t="shared" si="4"/>
        <v>0</v>
      </c>
      <c r="L104" s="367">
        <f t="shared" si="5"/>
        <v>0</v>
      </c>
      <c r="M104" s="347">
        <v>1</v>
      </c>
      <c r="N104" s="131">
        <v>2</v>
      </c>
      <c r="O104" s="369">
        <f t="shared" si="6"/>
        <v>0</v>
      </c>
      <c r="P104" s="370">
        <f t="shared" si="6"/>
        <v>0</v>
      </c>
      <c r="Q104" s="132"/>
      <c r="R104" s="91"/>
      <c r="S104" s="91"/>
      <c r="T104" s="71"/>
    </row>
    <row r="105" spans="1:20" x14ac:dyDescent="0.25">
      <c r="A105" s="122" t="s">
        <v>804</v>
      </c>
      <c r="B105" s="123"/>
      <c r="C105" s="124" t="s">
        <v>262</v>
      </c>
      <c r="D105" s="125" t="s">
        <v>35</v>
      </c>
      <c r="E105" s="126" t="s">
        <v>184</v>
      </c>
      <c r="F105" s="126"/>
      <c r="G105" s="127"/>
      <c r="H105" s="361"/>
      <c r="I105" s="329"/>
      <c r="J105" s="128"/>
      <c r="K105" s="366">
        <f t="shared" si="4"/>
        <v>0</v>
      </c>
      <c r="L105" s="367">
        <f t="shared" si="5"/>
        <v>0</v>
      </c>
      <c r="M105" s="347">
        <v>1</v>
      </c>
      <c r="N105" s="131">
        <v>5</v>
      </c>
      <c r="O105" s="369">
        <f t="shared" si="6"/>
        <v>0</v>
      </c>
      <c r="P105" s="370">
        <f t="shared" si="6"/>
        <v>0</v>
      </c>
      <c r="Q105" s="132"/>
      <c r="R105" s="91"/>
      <c r="S105" s="91"/>
      <c r="T105" s="71"/>
    </row>
    <row r="106" spans="1:20" x14ac:dyDescent="0.25">
      <c r="A106" s="150"/>
      <c r="B106" s="138"/>
      <c r="C106" s="139" t="s">
        <v>263</v>
      </c>
      <c r="D106" s="140"/>
      <c r="E106" s="141"/>
      <c r="F106" s="141"/>
      <c r="G106" s="142"/>
      <c r="H106" s="364"/>
      <c r="I106" s="365"/>
      <c r="J106" s="143"/>
      <c r="K106" s="368"/>
      <c r="L106" s="368"/>
      <c r="M106" s="348"/>
      <c r="N106" s="145"/>
      <c r="O106" s="371"/>
      <c r="P106" s="372"/>
      <c r="Q106" s="146"/>
      <c r="R106" s="91"/>
      <c r="S106" s="91"/>
      <c r="T106" s="71"/>
    </row>
    <row r="107" spans="1:20" x14ac:dyDescent="0.25">
      <c r="A107" s="149" t="s">
        <v>952</v>
      </c>
      <c r="B107" s="123"/>
      <c r="C107" s="151" t="s">
        <v>264</v>
      </c>
      <c r="D107" s="125" t="s">
        <v>35</v>
      </c>
      <c r="E107" s="126" t="s">
        <v>184</v>
      </c>
      <c r="F107" s="126"/>
      <c r="G107" s="127"/>
      <c r="H107" s="361"/>
      <c r="I107" s="329"/>
      <c r="J107" s="128"/>
      <c r="K107" s="366">
        <f t="shared" si="4"/>
        <v>0</v>
      </c>
      <c r="L107" s="367">
        <f t="shared" si="5"/>
        <v>0</v>
      </c>
      <c r="M107" s="347">
        <v>3</v>
      </c>
      <c r="N107" s="131">
        <v>5</v>
      </c>
      <c r="O107" s="369">
        <f t="shared" si="6"/>
        <v>0</v>
      </c>
      <c r="P107" s="370">
        <f t="shared" si="6"/>
        <v>0</v>
      </c>
      <c r="Q107" s="132"/>
      <c r="R107" s="91"/>
      <c r="S107" s="91"/>
      <c r="T107" s="71"/>
    </row>
    <row r="108" spans="1:20" x14ac:dyDescent="0.25">
      <c r="A108" s="150"/>
      <c r="B108" s="138"/>
      <c r="C108" s="139" t="s">
        <v>265</v>
      </c>
      <c r="D108" s="140"/>
      <c r="E108" s="141"/>
      <c r="F108" s="141"/>
      <c r="G108" s="142"/>
      <c r="H108" s="364"/>
      <c r="I108" s="365"/>
      <c r="J108" s="143"/>
      <c r="K108" s="368"/>
      <c r="L108" s="368"/>
      <c r="M108" s="348"/>
      <c r="N108" s="145"/>
      <c r="O108" s="371"/>
      <c r="P108" s="372"/>
      <c r="Q108" s="146"/>
      <c r="R108" s="91"/>
      <c r="S108" s="91"/>
      <c r="T108" s="71"/>
    </row>
    <row r="109" spans="1:20" x14ac:dyDescent="0.25">
      <c r="A109" s="149" t="s">
        <v>953</v>
      </c>
      <c r="B109" s="123"/>
      <c r="C109" s="124" t="s">
        <v>266</v>
      </c>
      <c r="D109" s="125" t="s">
        <v>35</v>
      </c>
      <c r="E109" s="135" t="s">
        <v>269</v>
      </c>
      <c r="F109" s="135"/>
      <c r="G109" s="136"/>
      <c r="H109" s="363"/>
      <c r="I109" s="329"/>
      <c r="J109" s="128"/>
      <c r="K109" s="366">
        <f t="shared" si="4"/>
        <v>0</v>
      </c>
      <c r="L109" s="367">
        <f t="shared" si="5"/>
        <v>0</v>
      </c>
      <c r="M109" s="347">
        <v>5</v>
      </c>
      <c r="N109" s="131">
        <v>15</v>
      </c>
      <c r="O109" s="369">
        <f t="shared" si="6"/>
        <v>0</v>
      </c>
      <c r="P109" s="370">
        <f t="shared" si="6"/>
        <v>0</v>
      </c>
      <c r="Q109" s="132"/>
      <c r="R109" s="91"/>
      <c r="S109" s="91"/>
      <c r="T109" s="71"/>
    </row>
    <row r="110" spans="1:20" x14ac:dyDescent="0.25">
      <c r="A110" s="148" t="s">
        <v>954</v>
      </c>
      <c r="B110" s="123"/>
      <c r="C110" s="124" t="s">
        <v>1211</v>
      </c>
      <c r="D110" s="125" t="s">
        <v>35</v>
      </c>
      <c r="E110" s="135" t="s">
        <v>269</v>
      </c>
      <c r="F110" s="135"/>
      <c r="G110" s="136"/>
      <c r="H110" s="363"/>
      <c r="I110" s="329"/>
      <c r="J110" s="128"/>
      <c r="K110" s="366">
        <f t="shared" si="4"/>
        <v>0</v>
      </c>
      <c r="L110" s="367">
        <f t="shared" si="5"/>
        <v>0</v>
      </c>
      <c r="M110" s="347">
        <v>25</v>
      </c>
      <c r="N110" s="131">
        <v>90</v>
      </c>
      <c r="O110" s="369">
        <f t="shared" si="6"/>
        <v>0</v>
      </c>
      <c r="P110" s="370">
        <f t="shared" si="6"/>
        <v>0</v>
      </c>
      <c r="Q110" s="132"/>
      <c r="R110" s="91"/>
      <c r="S110" s="91"/>
      <c r="T110" s="71"/>
    </row>
    <row r="111" spans="1:20" x14ac:dyDescent="0.25">
      <c r="A111" s="149" t="s">
        <v>955</v>
      </c>
      <c r="B111" s="123"/>
      <c r="C111" s="124" t="s">
        <v>852</v>
      </c>
      <c r="D111" s="125" t="s">
        <v>35</v>
      </c>
      <c r="E111" s="135" t="s">
        <v>269</v>
      </c>
      <c r="F111" s="135"/>
      <c r="G111" s="136"/>
      <c r="H111" s="363"/>
      <c r="I111" s="329"/>
      <c r="J111" s="128"/>
      <c r="K111" s="366">
        <f t="shared" si="4"/>
        <v>0</v>
      </c>
      <c r="L111" s="367">
        <f t="shared" si="5"/>
        <v>0</v>
      </c>
      <c r="M111" s="347">
        <v>5</v>
      </c>
      <c r="N111" s="131">
        <v>10</v>
      </c>
      <c r="O111" s="369">
        <f t="shared" si="6"/>
        <v>0</v>
      </c>
      <c r="P111" s="370">
        <f t="shared" si="6"/>
        <v>0</v>
      </c>
      <c r="Q111" s="132"/>
      <c r="R111" s="91"/>
      <c r="S111" s="91"/>
      <c r="T111" s="71"/>
    </row>
    <row r="112" spans="1:20" x14ac:dyDescent="0.25">
      <c r="A112" s="148" t="s">
        <v>956</v>
      </c>
      <c r="B112" s="123"/>
      <c r="C112" s="124" t="s">
        <v>853</v>
      </c>
      <c r="D112" s="125" t="s">
        <v>35</v>
      </c>
      <c r="E112" s="135" t="s">
        <v>269</v>
      </c>
      <c r="F112" s="135"/>
      <c r="G112" s="136"/>
      <c r="H112" s="363"/>
      <c r="I112" s="329"/>
      <c r="J112" s="128"/>
      <c r="K112" s="366">
        <f t="shared" si="4"/>
        <v>0</v>
      </c>
      <c r="L112" s="367">
        <f t="shared" si="5"/>
        <v>0</v>
      </c>
      <c r="M112" s="347">
        <v>5</v>
      </c>
      <c r="N112" s="131">
        <v>10</v>
      </c>
      <c r="O112" s="369">
        <f t="shared" si="6"/>
        <v>0</v>
      </c>
      <c r="P112" s="370">
        <f t="shared" si="6"/>
        <v>0</v>
      </c>
      <c r="Q112" s="132"/>
      <c r="R112" s="91"/>
      <c r="S112" s="91"/>
      <c r="T112" s="71"/>
    </row>
    <row r="113" spans="1:20" x14ac:dyDescent="0.25">
      <c r="A113" s="152"/>
      <c r="B113" s="138"/>
      <c r="C113" s="139" t="s">
        <v>267</v>
      </c>
      <c r="D113" s="140"/>
      <c r="E113" s="141"/>
      <c r="F113" s="141"/>
      <c r="G113" s="142"/>
      <c r="H113" s="364"/>
      <c r="I113" s="365"/>
      <c r="J113" s="143"/>
      <c r="K113" s="144"/>
      <c r="L113" s="144"/>
      <c r="M113" s="348"/>
      <c r="N113" s="145"/>
      <c r="O113" s="371"/>
      <c r="P113" s="372"/>
      <c r="Q113" s="146"/>
      <c r="R113" s="91"/>
      <c r="S113" s="91"/>
      <c r="T113" s="71"/>
    </row>
    <row r="114" spans="1:20" x14ac:dyDescent="0.25">
      <c r="A114" s="148" t="s">
        <v>957</v>
      </c>
      <c r="B114" s="123"/>
      <c r="C114" s="124" t="s">
        <v>268</v>
      </c>
      <c r="D114" s="125" t="s">
        <v>35</v>
      </c>
      <c r="E114" s="135" t="s">
        <v>269</v>
      </c>
      <c r="F114" s="135"/>
      <c r="G114" s="136"/>
      <c r="H114" s="363"/>
      <c r="I114" s="329"/>
      <c r="J114" s="128"/>
      <c r="K114" s="129">
        <f t="shared" si="4"/>
        <v>0</v>
      </c>
      <c r="L114" s="130">
        <f t="shared" si="5"/>
        <v>0</v>
      </c>
      <c r="M114" s="347">
        <v>2</v>
      </c>
      <c r="N114" s="131">
        <v>5</v>
      </c>
      <c r="O114" s="369">
        <f t="shared" si="6"/>
        <v>0</v>
      </c>
      <c r="P114" s="370">
        <f t="shared" si="6"/>
        <v>0</v>
      </c>
      <c r="Q114" s="132"/>
      <c r="R114" s="91"/>
      <c r="S114" s="91"/>
      <c r="T114" s="71"/>
    </row>
    <row r="115" spans="1:20" x14ac:dyDescent="0.25">
      <c r="A115" s="148" t="s">
        <v>958</v>
      </c>
      <c r="B115" s="123"/>
      <c r="C115" s="124" t="s">
        <v>270</v>
      </c>
      <c r="D115" s="125" t="s">
        <v>35</v>
      </c>
      <c r="E115" s="135" t="s">
        <v>269</v>
      </c>
      <c r="F115" s="135"/>
      <c r="G115" s="136"/>
      <c r="H115" s="363"/>
      <c r="I115" s="329"/>
      <c r="J115" s="128"/>
      <c r="K115" s="129">
        <f t="shared" si="4"/>
        <v>0</v>
      </c>
      <c r="L115" s="130">
        <f t="shared" si="5"/>
        <v>0</v>
      </c>
      <c r="M115" s="347">
        <v>3</v>
      </c>
      <c r="N115" s="131">
        <v>5</v>
      </c>
      <c r="O115" s="369">
        <f t="shared" si="6"/>
        <v>0</v>
      </c>
      <c r="P115" s="370">
        <f t="shared" si="6"/>
        <v>0</v>
      </c>
      <c r="Q115" s="132"/>
      <c r="R115" s="91"/>
      <c r="S115" s="91"/>
      <c r="T115" s="71"/>
    </row>
    <row r="116" spans="1:20" x14ac:dyDescent="0.25">
      <c r="A116" s="148" t="s">
        <v>959</v>
      </c>
      <c r="B116" s="123"/>
      <c r="C116" s="124" t="s">
        <v>271</v>
      </c>
      <c r="D116" s="125" t="s">
        <v>35</v>
      </c>
      <c r="E116" s="135" t="s">
        <v>269</v>
      </c>
      <c r="F116" s="135"/>
      <c r="G116" s="136"/>
      <c r="H116" s="363"/>
      <c r="I116" s="329"/>
      <c r="J116" s="128"/>
      <c r="K116" s="129">
        <f t="shared" si="4"/>
        <v>0</v>
      </c>
      <c r="L116" s="130">
        <f t="shared" si="5"/>
        <v>0</v>
      </c>
      <c r="M116" s="347">
        <v>1</v>
      </c>
      <c r="N116" s="131">
        <v>2</v>
      </c>
      <c r="O116" s="369">
        <f t="shared" si="6"/>
        <v>0</v>
      </c>
      <c r="P116" s="370">
        <f t="shared" si="6"/>
        <v>0</v>
      </c>
      <c r="Q116" s="132"/>
      <c r="R116" s="91"/>
      <c r="S116" s="91"/>
      <c r="T116" s="71"/>
    </row>
    <row r="117" spans="1:20" ht="15.75" thickBot="1" x14ac:dyDescent="0.3">
      <c r="A117" s="148" t="s">
        <v>960</v>
      </c>
      <c r="B117" s="123"/>
      <c r="C117" s="124" t="s">
        <v>272</v>
      </c>
      <c r="D117" s="125" t="s">
        <v>35</v>
      </c>
      <c r="E117" s="135" t="s">
        <v>269</v>
      </c>
      <c r="F117" s="135"/>
      <c r="G117" s="136"/>
      <c r="H117" s="363"/>
      <c r="I117" s="329"/>
      <c r="J117" s="128"/>
      <c r="K117" s="129">
        <f t="shared" si="4"/>
        <v>0</v>
      </c>
      <c r="L117" s="130">
        <f t="shared" si="5"/>
        <v>0</v>
      </c>
      <c r="M117" s="347">
        <v>1</v>
      </c>
      <c r="N117" s="131">
        <v>5</v>
      </c>
      <c r="O117" s="369">
        <f t="shared" si="6"/>
        <v>0</v>
      </c>
      <c r="P117" s="370">
        <f t="shared" si="6"/>
        <v>0</v>
      </c>
      <c r="Q117" s="153"/>
      <c r="R117" s="91"/>
      <c r="S117" s="91"/>
      <c r="T117" s="71"/>
    </row>
    <row r="118" spans="1:20" ht="16.5" thickTop="1" thickBot="1" x14ac:dyDescent="0.3">
      <c r="A118" s="607" t="s">
        <v>87</v>
      </c>
      <c r="B118" s="608"/>
      <c r="C118" s="608"/>
      <c r="D118" s="608"/>
      <c r="E118" s="608"/>
      <c r="F118" s="608"/>
      <c r="G118" s="608"/>
      <c r="H118" s="608"/>
      <c r="I118" s="608"/>
      <c r="J118" s="608"/>
      <c r="K118" s="608"/>
      <c r="L118" s="608"/>
      <c r="M118" s="608"/>
      <c r="N118" s="609"/>
      <c r="O118" s="373">
        <f>SUM(O21:O117)</f>
        <v>0</v>
      </c>
      <c r="P118" s="374">
        <f>SUM(P21:P117)</f>
        <v>0</v>
      </c>
      <c r="Q118" s="29"/>
      <c r="R118" s="28"/>
      <c r="S118" s="28"/>
    </row>
    <row r="119" spans="1:20" ht="15.75" thickTop="1" x14ac:dyDescent="0.25">
      <c r="A119" s="610" t="s">
        <v>88</v>
      </c>
      <c r="B119" s="611"/>
      <c r="C119" s="611"/>
      <c r="D119" s="611"/>
      <c r="E119" s="611"/>
      <c r="F119" s="611"/>
      <c r="G119" s="611"/>
      <c r="H119" s="611"/>
      <c r="I119" s="611"/>
      <c r="J119" s="611"/>
      <c r="K119" s="611"/>
      <c r="L119" s="611"/>
      <c r="M119" s="611"/>
      <c r="N119" s="612"/>
      <c r="O119" s="375">
        <f>O118-O120</f>
        <v>0</v>
      </c>
      <c r="P119" s="376">
        <f>P118-P120</f>
        <v>0</v>
      </c>
      <c r="Q119" s="29"/>
      <c r="R119" s="28"/>
      <c r="S119" s="28"/>
    </row>
    <row r="120" spans="1:20" ht="15.75" thickBot="1" x14ac:dyDescent="0.3">
      <c r="A120" s="613" t="s">
        <v>89</v>
      </c>
      <c r="B120" s="614"/>
      <c r="C120" s="614"/>
      <c r="D120" s="614"/>
      <c r="E120" s="614"/>
      <c r="F120" s="614"/>
      <c r="G120" s="614"/>
      <c r="H120" s="614"/>
      <c r="I120" s="614"/>
      <c r="J120" s="614"/>
      <c r="K120" s="614"/>
      <c r="L120" s="614"/>
      <c r="M120" s="614"/>
      <c r="N120" s="615"/>
      <c r="O120" s="377">
        <f>O118/1.095</f>
        <v>0</v>
      </c>
      <c r="P120" s="378">
        <f>P118/1.095</f>
        <v>0</v>
      </c>
      <c r="Q120" s="29"/>
      <c r="R120" s="28"/>
      <c r="S120" s="28"/>
    </row>
    <row r="121" spans="1:20" ht="15.75" thickTop="1" x14ac:dyDescent="0.25">
      <c r="A121" s="30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Q121" s="29"/>
      <c r="R121" s="28"/>
      <c r="S121" s="28"/>
    </row>
    <row r="122" spans="1:20" x14ac:dyDescent="0.25">
      <c r="A122" s="154"/>
      <c r="B122" s="155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155"/>
      <c r="Q122" s="155"/>
      <c r="R122" s="91"/>
      <c r="S122" s="91"/>
      <c r="T122" s="71"/>
    </row>
    <row r="123" spans="1:20" x14ac:dyDescent="0.25">
      <c r="A123" s="154"/>
      <c r="B123" s="155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155"/>
      <c r="Q123" s="155"/>
      <c r="R123" s="91"/>
      <c r="S123" s="91"/>
      <c r="T123" s="71"/>
    </row>
    <row r="124" spans="1:20" x14ac:dyDescent="0.25">
      <c r="A124" s="156" t="s">
        <v>90</v>
      </c>
      <c r="B124" s="91"/>
      <c r="C124" s="91"/>
      <c r="D124" s="72"/>
      <c r="E124" s="72"/>
      <c r="F124" s="72"/>
      <c r="G124" s="72"/>
      <c r="H124" s="91"/>
      <c r="I124" s="91"/>
      <c r="J124" s="91"/>
      <c r="K124" s="91"/>
      <c r="L124" s="91"/>
      <c r="M124" s="91"/>
      <c r="N124" s="91"/>
      <c r="O124" s="91"/>
      <c r="P124" s="91"/>
      <c r="Q124" s="155"/>
      <c r="R124" s="91"/>
      <c r="S124" s="91"/>
      <c r="T124" s="71"/>
    </row>
    <row r="125" spans="1:20" x14ac:dyDescent="0.25">
      <c r="A125" s="592" t="s">
        <v>91</v>
      </c>
      <c r="B125" s="579"/>
      <c r="C125" s="579"/>
      <c r="D125" s="579"/>
      <c r="E125" s="579"/>
      <c r="F125" s="91"/>
      <c r="G125" s="72"/>
      <c r="H125" s="91"/>
      <c r="I125" s="91"/>
      <c r="J125" s="91"/>
      <c r="K125" s="91"/>
      <c r="L125" s="91"/>
      <c r="M125" s="91"/>
      <c r="N125" s="91"/>
      <c r="O125" s="91"/>
      <c r="P125" s="155"/>
      <c r="Q125" s="155"/>
      <c r="R125" s="91"/>
      <c r="S125" s="91"/>
      <c r="T125" s="71"/>
    </row>
    <row r="126" spans="1:20" x14ac:dyDescent="0.25">
      <c r="A126" s="592" t="s">
        <v>92</v>
      </c>
      <c r="B126" s="579"/>
      <c r="C126" s="579"/>
      <c r="D126" s="579"/>
      <c r="E126" s="579"/>
      <c r="F126" s="91"/>
      <c r="G126" s="91"/>
      <c r="H126" s="91"/>
      <c r="I126" s="91"/>
      <c r="J126" s="155"/>
      <c r="K126" s="155"/>
      <c r="L126" s="155"/>
      <c r="M126" s="155"/>
      <c r="N126" s="155"/>
      <c r="O126" s="155"/>
      <c r="P126" s="155"/>
      <c r="Q126" s="155"/>
      <c r="R126" s="91"/>
      <c r="S126" s="91"/>
      <c r="T126" s="71"/>
    </row>
    <row r="127" spans="1:20" x14ac:dyDescent="0.25">
      <c r="A127" s="592" t="s">
        <v>93</v>
      </c>
      <c r="B127" s="579"/>
      <c r="C127" s="579"/>
      <c r="D127" s="579"/>
      <c r="E127" s="579"/>
      <c r="F127" s="91"/>
      <c r="G127" s="91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91"/>
      <c r="S127" s="91"/>
      <c r="T127" s="71"/>
    </row>
    <row r="128" spans="1:20" x14ac:dyDescent="0.25">
      <c r="A128" s="593" t="s">
        <v>94</v>
      </c>
      <c r="B128" s="594"/>
      <c r="C128" s="594"/>
      <c r="D128" s="594"/>
      <c r="E128" s="594"/>
      <c r="F128" s="342"/>
      <c r="G128" s="91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91"/>
      <c r="S128" s="91"/>
      <c r="T128" s="71"/>
    </row>
    <row r="129" spans="1:20" x14ac:dyDescent="0.25">
      <c r="A129" s="157" t="s">
        <v>132</v>
      </c>
      <c r="B129" s="91"/>
      <c r="C129" s="91"/>
      <c r="D129" s="91"/>
      <c r="E129" s="91"/>
      <c r="F129" s="91"/>
      <c r="G129" s="91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91"/>
      <c r="S129" s="91"/>
      <c r="T129" s="71"/>
    </row>
    <row r="130" spans="1:20" x14ac:dyDescent="0.25">
      <c r="A130" s="157"/>
      <c r="B130" s="91"/>
      <c r="C130" s="91"/>
      <c r="D130" s="91"/>
      <c r="E130" s="91"/>
      <c r="F130" s="91"/>
      <c r="G130" s="91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91"/>
      <c r="S130" s="91"/>
      <c r="T130" s="71"/>
    </row>
    <row r="131" spans="1:20" x14ac:dyDescent="0.25">
      <c r="A131" s="158"/>
      <c r="B131" s="159"/>
      <c r="C131" s="159"/>
      <c r="D131" s="159"/>
      <c r="E131" s="159"/>
      <c r="F131" s="159"/>
      <c r="G131" s="159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91"/>
      <c r="S131" s="91"/>
      <c r="T131" s="71"/>
    </row>
    <row r="132" spans="1:20" x14ac:dyDescent="0.25">
      <c r="A132" s="158" t="s">
        <v>1225</v>
      </c>
      <c r="B132" s="159"/>
      <c r="C132" s="159"/>
      <c r="D132" s="159"/>
      <c r="E132" s="159"/>
      <c r="F132" s="159"/>
      <c r="G132" s="159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91"/>
      <c r="S132" s="91"/>
      <c r="T132" s="71"/>
    </row>
    <row r="133" spans="1:20" x14ac:dyDescent="0.25">
      <c r="A133" s="157"/>
      <c r="B133" s="91"/>
      <c r="C133" s="91"/>
      <c r="D133" s="91"/>
      <c r="E133" s="91"/>
      <c r="F133" s="91"/>
      <c r="G133" s="91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91"/>
      <c r="S133" s="91"/>
      <c r="T133" s="71"/>
    </row>
    <row r="134" spans="1:20" x14ac:dyDescent="0.25">
      <c r="A134" s="71"/>
      <c r="B134" s="71"/>
      <c r="C134" s="91"/>
      <c r="D134" s="72"/>
      <c r="E134" s="72"/>
      <c r="F134" s="72"/>
      <c r="G134" s="72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91"/>
      <c r="S134" s="91"/>
      <c r="T134" s="71"/>
    </row>
    <row r="135" spans="1:20" ht="15.75" x14ac:dyDescent="0.25">
      <c r="A135" s="71" t="s">
        <v>96</v>
      </c>
      <c r="B135" s="71"/>
      <c r="C135" s="91"/>
      <c r="D135" s="72"/>
      <c r="E135" s="72"/>
      <c r="F135" s="72"/>
      <c r="G135" s="72"/>
      <c r="H135" s="160"/>
      <c r="I135" s="155"/>
      <c r="J135" s="155"/>
      <c r="K135" s="161" t="s">
        <v>97</v>
      </c>
      <c r="L135" s="161"/>
      <c r="M135" s="161"/>
      <c r="N135" s="155"/>
      <c r="O135" s="155"/>
      <c r="P135" s="155"/>
      <c r="Q135" s="155"/>
      <c r="R135" s="91"/>
      <c r="S135" s="91"/>
      <c r="T135" s="71"/>
    </row>
    <row r="136" spans="1:20" x14ac:dyDescent="0.25">
      <c r="A136" s="71"/>
      <c r="B136" s="71"/>
      <c r="C136" s="91"/>
      <c r="D136" s="72"/>
      <c r="E136" s="72"/>
      <c r="F136" s="72"/>
      <c r="G136" s="72"/>
      <c r="H136" s="155"/>
      <c r="I136" s="155"/>
      <c r="J136" s="155"/>
      <c r="K136" s="161"/>
      <c r="L136" s="161"/>
      <c r="M136" s="161"/>
      <c r="N136" s="155"/>
      <c r="O136" s="155"/>
      <c r="P136" s="155"/>
      <c r="Q136" s="155"/>
      <c r="R136" s="91"/>
      <c r="S136" s="91"/>
      <c r="T136" s="71"/>
    </row>
    <row r="137" spans="1:20" x14ac:dyDescent="0.25">
      <c r="A137" s="578" t="s">
        <v>98</v>
      </c>
      <c r="B137" s="579"/>
      <c r="C137" s="155"/>
      <c r="D137" s="155"/>
      <c r="E137" s="155"/>
      <c r="F137" s="155"/>
      <c r="G137" s="155"/>
      <c r="H137" s="91"/>
      <c r="I137" s="155"/>
      <c r="J137" s="155"/>
      <c r="K137" s="161" t="s">
        <v>98</v>
      </c>
      <c r="L137" s="161"/>
      <c r="M137" s="161"/>
      <c r="N137" s="155"/>
      <c r="O137" s="155"/>
      <c r="P137" s="155"/>
      <c r="Q137" s="155"/>
      <c r="R137" s="91"/>
      <c r="S137" s="91"/>
      <c r="T137" s="71"/>
    </row>
    <row r="138" spans="1:20" x14ac:dyDescent="0.25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  <c r="K138" s="161"/>
      <c r="L138" s="161"/>
      <c r="M138" s="161"/>
      <c r="N138" s="155"/>
      <c r="O138" s="155"/>
      <c r="P138" s="155"/>
      <c r="Q138" s="155"/>
      <c r="R138" s="91"/>
      <c r="S138" s="91"/>
      <c r="T138" s="71"/>
    </row>
    <row r="139" spans="1:20" x14ac:dyDescent="0.25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91"/>
      <c r="S139" s="91"/>
      <c r="T139" s="71"/>
    </row>
    <row r="140" spans="1:20" x14ac:dyDescent="0.25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28"/>
      <c r="S140" s="28"/>
    </row>
  </sheetData>
  <sheetProtection algorithmName="SHA-512" hashValue="jip1vy+Z92U6K9V7RENc6t32PfRevI8apVEOLHZuMJJKR5dOCWgkhHCrpLcRbzNvqN1j1xCBdw8O2q9mVWSUCg==" saltValue="3KHOI+r2xKMflqhw0obuKw==" spinCount="100000" sheet="1" selectLockedCells="1"/>
  <mergeCells count="12">
    <mergeCell ref="A137:B137"/>
    <mergeCell ref="I1:J1"/>
    <mergeCell ref="A2:E2"/>
    <mergeCell ref="A3:E3"/>
    <mergeCell ref="A4:E4"/>
    <mergeCell ref="A118:N118"/>
    <mergeCell ref="A119:N119"/>
    <mergeCell ref="A120:N120"/>
    <mergeCell ref="A125:E125"/>
    <mergeCell ref="A126:E126"/>
    <mergeCell ref="A127:E127"/>
    <mergeCell ref="A128:E128"/>
  </mergeCells>
  <pageMargins left="0.7" right="0.7" top="0.75" bottom="0.75" header="0.3" footer="0.3"/>
  <pageSetup paperSize="9" scale="29" orientation="portrait" horizontalDpi="4294967293" verticalDpi="0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61"/>
  <sheetViews>
    <sheetView zoomScale="50" zoomScaleNormal="50" workbookViewId="0">
      <selection activeCell="G127" sqref="G127"/>
    </sheetView>
  </sheetViews>
  <sheetFormatPr defaultRowHeight="15" x14ac:dyDescent="0.25"/>
  <cols>
    <col min="1" max="1" width="12.7109375" customWidth="1"/>
    <col min="2" max="2" width="13.85546875" customWidth="1"/>
    <col min="3" max="3" width="53.85546875" customWidth="1"/>
    <col min="5" max="5" width="28.5703125" customWidth="1"/>
    <col min="6" max="6" width="17.140625" customWidth="1"/>
    <col min="7" max="7" width="40.85546875" customWidth="1"/>
    <col min="8" max="8" width="13.28515625" customWidth="1"/>
    <col min="9" max="9" width="11.5703125" customWidth="1"/>
    <col min="10" max="10" width="12.28515625" customWidth="1"/>
    <col min="11" max="11" width="12.5703125" customWidth="1"/>
    <col min="12" max="12" width="12" customWidth="1"/>
    <col min="13" max="13" width="15.85546875" customWidth="1"/>
    <col min="14" max="14" width="22.42578125" customWidth="1"/>
  </cols>
  <sheetData>
    <row r="1" spans="1:21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1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1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</row>
    <row r="10" spans="1:2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1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</row>
    <row r="13" spans="1:21" x14ac:dyDescent="0.25">
      <c r="A13" s="71"/>
      <c r="B13" s="71"/>
      <c r="C13" s="185" t="s">
        <v>273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</row>
    <row r="15" spans="1:21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21" ht="61.5" thickTop="1" thickBot="1" x14ac:dyDescent="0.3">
      <c r="A16" s="471" t="s">
        <v>10</v>
      </c>
      <c r="B16" s="83" t="s">
        <v>11</v>
      </c>
      <c r="C16" s="555" t="s">
        <v>12</v>
      </c>
      <c r="D16" s="555" t="s">
        <v>13</v>
      </c>
      <c r="E16" s="83" t="s">
        <v>14</v>
      </c>
      <c r="F16" s="83" t="s">
        <v>732</v>
      </c>
      <c r="G16" s="83" t="s">
        <v>15</v>
      </c>
      <c r="H16" s="85" t="s">
        <v>1296</v>
      </c>
      <c r="I16" s="86" t="s">
        <v>16</v>
      </c>
      <c r="J16" s="86" t="s">
        <v>1297</v>
      </c>
      <c r="K16" s="557" t="s">
        <v>1298</v>
      </c>
      <c r="L16" s="558" t="s">
        <v>17</v>
      </c>
      <c r="M16" s="559" t="s">
        <v>18</v>
      </c>
      <c r="N16" s="90" t="s">
        <v>19</v>
      </c>
      <c r="O16" s="91"/>
      <c r="P16" s="71"/>
      <c r="Q16" s="71"/>
      <c r="R16" s="71"/>
      <c r="S16" s="71"/>
      <c r="T16" s="71"/>
    </row>
    <row r="17" spans="1:20" ht="15.75" thickTop="1" x14ac:dyDescent="0.25">
      <c r="A17" s="461" t="s">
        <v>20</v>
      </c>
      <c r="B17" s="92" t="s">
        <v>21</v>
      </c>
      <c r="C17" s="92" t="s">
        <v>22</v>
      </c>
      <c r="D17" s="92" t="s">
        <v>23</v>
      </c>
      <c r="E17" s="92" t="s">
        <v>24</v>
      </c>
      <c r="F17" s="92" t="s">
        <v>25</v>
      </c>
      <c r="G17" s="92" t="s">
        <v>26</v>
      </c>
      <c r="H17" s="271" t="s">
        <v>27</v>
      </c>
      <c r="I17" s="272" t="s">
        <v>28</v>
      </c>
      <c r="J17" s="560" t="s">
        <v>29</v>
      </c>
      <c r="K17" s="561" t="s">
        <v>30</v>
      </c>
      <c r="L17" s="562" t="s">
        <v>31</v>
      </c>
      <c r="M17" s="563" t="s">
        <v>32</v>
      </c>
      <c r="N17" s="275" t="s">
        <v>178</v>
      </c>
      <c r="O17" s="91"/>
      <c r="P17" s="71"/>
      <c r="Q17" s="71"/>
      <c r="R17" s="71"/>
      <c r="S17" s="71"/>
      <c r="T17" s="71"/>
    </row>
    <row r="18" spans="1:20" ht="15.75" thickBot="1" x14ac:dyDescent="0.3">
      <c r="A18" s="462"/>
      <c r="B18" s="100"/>
      <c r="C18" s="100"/>
      <c r="D18" s="100"/>
      <c r="E18" s="100"/>
      <c r="F18" s="100"/>
      <c r="G18" s="100"/>
      <c r="H18" s="273"/>
      <c r="I18" s="274"/>
      <c r="J18" s="564" t="s">
        <v>1292</v>
      </c>
      <c r="K18" s="565" t="s">
        <v>1293</v>
      </c>
      <c r="L18" s="566"/>
      <c r="M18" s="567" t="s">
        <v>1294</v>
      </c>
      <c r="N18" s="276"/>
      <c r="O18" s="91"/>
      <c r="P18" s="71"/>
      <c r="Q18" s="71"/>
      <c r="R18" s="71"/>
      <c r="S18" s="71"/>
      <c r="T18" s="71"/>
    </row>
    <row r="19" spans="1:20" ht="15.75" x14ac:dyDescent="0.25">
      <c r="A19" s="554"/>
      <c r="B19" s="211"/>
      <c r="C19" s="556" t="s">
        <v>274</v>
      </c>
      <c r="D19" s="188"/>
      <c r="E19" s="188"/>
      <c r="F19" s="188"/>
      <c r="G19" s="188"/>
      <c r="H19" s="188"/>
      <c r="I19" s="188"/>
      <c r="J19" s="568"/>
      <c r="K19" s="569"/>
      <c r="L19" s="570"/>
      <c r="M19" s="571"/>
      <c r="N19" s="468"/>
      <c r="O19" s="91"/>
      <c r="P19" s="71"/>
      <c r="Q19" s="71"/>
      <c r="R19" s="71"/>
      <c r="S19" s="71"/>
      <c r="T19" s="71"/>
    </row>
    <row r="20" spans="1:20" ht="15.75" x14ac:dyDescent="0.25">
      <c r="A20" s="513" t="s">
        <v>20</v>
      </c>
      <c r="B20" s="205"/>
      <c r="C20" s="507" t="s">
        <v>275</v>
      </c>
      <c r="D20" s="236" t="s">
        <v>35</v>
      </c>
      <c r="E20" s="236" t="s">
        <v>276</v>
      </c>
      <c r="F20" s="236"/>
      <c r="G20" s="236"/>
      <c r="H20" s="331"/>
      <c r="I20" s="202"/>
      <c r="J20" s="331">
        <f>H20*I20/100</f>
        <v>0</v>
      </c>
      <c r="K20" s="541">
        <f>H20+J20</f>
        <v>0</v>
      </c>
      <c r="L20" s="542">
        <v>5</v>
      </c>
      <c r="M20" s="543">
        <f>K20*L20</f>
        <v>0</v>
      </c>
      <c r="N20" s="238"/>
      <c r="O20" s="91"/>
      <c r="P20" s="71"/>
      <c r="Q20" s="71"/>
      <c r="R20" s="71"/>
      <c r="S20" s="71"/>
      <c r="T20" s="71"/>
    </row>
    <row r="21" spans="1:20" ht="15.75" x14ac:dyDescent="0.25">
      <c r="A21" s="513" t="s">
        <v>21</v>
      </c>
      <c r="B21" s="205"/>
      <c r="C21" s="507" t="s">
        <v>916</v>
      </c>
      <c r="D21" s="236" t="s">
        <v>35</v>
      </c>
      <c r="E21" s="236" t="s">
        <v>482</v>
      </c>
      <c r="F21" s="236"/>
      <c r="G21" s="236"/>
      <c r="H21" s="331"/>
      <c r="I21" s="202"/>
      <c r="J21" s="331">
        <f t="shared" ref="J21:J82" si="0">H21*I21/100</f>
        <v>0</v>
      </c>
      <c r="K21" s="541">
        <f t="shared" ref="K21:K82" si="1">H21+J21</f>
        <v>0</v>
      </c>
      <c r="L21" s="542">
        <v>5</v>
      </c>
      <c r="M21" s="543">
        <f>K21*L21</f>
        <v>0</v>
      </c>
      <c r="N21" s="238"/>
      <c r="O21" s="91"/>
      <c r="P21" s="71"/>
      <c r="Q21" s="71"/>
      <c r="R21" s="71"/>
      <c r="S21" s="71"/>
      <c r="T21" s="71"/>
    </row>
    <row r="22" spans="1:20" ht="15.75" x14ac:dyDescent="0.25">
      <c r="A22" s="513" t="s">
        <v>22</v>
      </c>
      <c r="B22" s="205"/>
      <c r="C22" s="507" t="s">
        <v>277</v>
      </c>
      <c r="D22" s="236" t="s">
        <v>35</v>
      </c>
      <c r="E22" s="236" t="s">
        <v>156</v>
      </c>
      <c r="F22" s="236"/>
      <c r="G22" s="236"/>
      <c r="H22" s="331"/>
      <c r="I22" s="202"/>
      <c r="J22" s="331">
        <f t="shared" si="0"/>
        <v>0</v>
      </c>
      <c r="K22" s="541">
        <f t="shared" si="1"/>
        <v>0</v>
      </c>
      <c r="L22" s="542">
        <v>10</v>
      </c>
      <c r="M22" s="543">
        <f t="shared" ref="M22:M135" si="2">K22*L22</f>
        <v>0</v>
      </c>
      <c r="N22" s="238"/>
      <c r="O22" s="91"/>
      <c r="P22" s="71"/>
      <c r="Q22" s="71"/>
      <c r="R22" s="71"/>
      <c r="S22" s="71"/>
      <c r="T22" s="71"/>
    </row>
    <row r="23" spans="1:20" ht="15.75" x14ac:dyDescent="0.25">
      <c r="A23" s="513" t="s">
        <v>23</v>
      </c>
      <c r="B23" s="205"/>
      <c r="C23" s="507" t="s">
        <v>278</v>
      </c>
      <c r="D23" s="236" t="s">
        <v>35</v>
      </c>
      <c r="E23" s="236" t="s">
        <v>156</v>
      </c>
      <c r="F23" s="236"/>
      <c r="G23" s="236"/>
      <c r="H23" s="331"/>
      <c r="I23" s="202"/>
      <c r="J23" s="331">
        <f t="shared" si="0"/>
        <v>0</v>
      </c>
      <c r="K23" s="541">
        <f t="shared" si="1"/>
        <v>0</v>
      </c>
      <c r="L23" s="542">
        <v>10</v>
      </c>
      <c r="M23" s="543">
        <f t="shared" si="2"/>
        <v>0</v>
      </c>
      <c r="N23" s="238"/>
      <c r="O23" s="91"/>
      <c r="P23" s="71"/>
      <c r="Q23" s="71"/>
      <c r="R23" s="71"/>
      <c r="S23" s="71"/>
      <c r="T23" s="71"/>
    </row>
    <row r="24" spans="1:20" ht="15.75" x14ac:dyDescent="0.25">
      <c r="A24" s="513" t="s">
        <v>24</v>
      </c>
      <c r="B24" s="205"/>
      <c r="C24" s="507" t="s">
        <v>279</v>
      </c>
      <c r="D24" s="236" t="s">
        <v>35</v>
      </c>
      <c r="E24" s="236" t="s">
        <v>156</v>
      </c>
      <c r="F24" s="236"/>
      <c r="G24" s="236"/>
      <c r="H24" s="331"/>
      <c r="I24" s="202"/>
      <c r="J24" s="331">
        <f t="shared" si="0"/>
        <v>0</v>
      </c>
      <c r="K24" s="541">
        <f t="shared" si="1"/>
        <v>0</v>
      </c>
      <c r="L24" s="542">
        <v>5</v>
      </c>
      <c r="M24" s="543">
        <f t="shared" si="2"/>
        <v>0</v>
      </c>
      <c r="N24" s="238"/>
      <c r="O24" s="91"/>
      <c r="P24" s="71"/>
      <c r="Q24" s="71"/>
      <c r="R24" s="71"/>
      <c r="S24" s="71"/>
      <c r="T24" s="71"/>
    </row>
    <row r="25" spans="1:20" ht="15.75" x14ac:dyDescent="0.25">
      <c r="A25" s="513" t="s">
        <v>25</v>
      </c>
      <c r="B25" s="205"/>
      <c r="C25" s="507" t="s">
        <v>280</v>
      </c>
      <c r="D25" s="236" t="s">
        <v>35</v>
      </c>
      <c r="E25" s="236" t="s">
        <v>156</v>
      </c>
      <c r="F25" s="236"/>
      <c r="G25" s="236"/>
      <c r="H25" s="331"/>
      <c r="I25" s="202"/>
      <c r="J25" s="331">
        <f t="shared" si="0"/>
        <v>0</v>
      </c>
      <c r="K25" s="541">
        <f t="shared" si="1"/>
        <v>0</v>
      </c>
      <c r="L25" s="542">
        <v>30</v>
      </c>
      <c r="M25" s="543">
        <f t="shared" si="2"/>
        <v>0</v>
      </c>
      <c r="N25" s="238"/>
      <c r="O25" s="91"/>
      <c r="P25" s="71"/>
      <c r="Q25" s="71"/>
      <c r="R25" s="71"/>
      <c r="S25" s="71"/>
      <c r="T25" s="71"/>
    </row>
    <row r="26" spans="1:20" ht="15.75" x14ac:dyDescent="0.25">
      <c r="A26" s="513" t="s">
        <v>26</v>
      </c>
      <c r="B26" s="205"/>
      <c r="C26" s="507" t="s">
        <v>281</v>
      </c>
      <c r="D26" s="236" t="s">
        <v>35</v>
      </c>
      <c r="E26" s="236" t="s">
        <v>156</v>
      </c>
      <c r="F26" s="236"/>
      <c r="G26" s="236"/>
      <c r="H26" s="331"/>
      <c r="I26" s="202"/>
      <c r="J26" s="331">
        <f t="shared" si="0"/>
        <v>0</v>
      </c>
      <c r="K26" s="541">
        <f t="shared" si="1"/>
        <v>0</v>
      </c>
      <c r="L26" s="542">
        <v>30</v>
      </c>
      <c r="M26" s="543">
        <f t="shared" si="2"/>
        <v>0</v>
      </c>
      <c r="N26" s="238"/>
      <c r="O26" s="91"/>
      <c r="P26" s="71"/>
      <c r="Q26" s="71"/>
      <c r="R26" s="71"/>
      <c r="S26" s="71"/>
      <c r="T26" s="71"/>
    </row>
    <row r="27" spans="1:20" ht="15.75" x14ac:dyDescent="0.25">
      <c r="A27" s="513" t="s">
        <v>27</v>
      </c>
      <c r="B27" s="205"/>
      <c r="C27" s="507" t="s">
        <v>282</v>
      </c>
      <c r="D27" s="236" t="s">
        <v>35</v>
      </c>
      <c r="E27" s="236" t="s">
        <v>156</v>
      </c>
      <c r="F27" s="236"/>
      <c r="G27" s="236"/>
      <c r="H27" s="331"/>
      <c r="I27" s="202"/>
      <c r="J27" s="331">
        <f t="shared" si="0"/>
        <v>0</v>
      </c>
      <c r="K27" s="541">
        <f t="shared" si="1"/>
        <v>0</v>
      </c>
      <c r="L27" s="542">
        <v>5</v>
      </c>
      <c r="M27" s="543">
        <f t="shared" si="2"/>
        <v>0</v>
      </c>
      <c r="N27" s="238"/>
      <c r="O27" s="133"/>
      <c r="P27" s="71"/>
      <c r="Q27" s="71"/>
      <c r="R27" s="71"/>
      <c r="S27" s="71"/>
      <c r="T27" s="71"/>
    </row>
    <row r="28" spans="1:20" ht="15.75" x14ac:dyDescent="0.25">
      <c r="A28" s="513" t="s">
        <v>28</v>
      </c>
      <c r="B28" s="205"/>
      <c r="C28" s="507" t="s">
        <v>283</v>
      </c>
      <c r="D28" s="236" t="s">
        <v>35</v>
      </c>
      <c r="E28" s="236" t="s">
        <v>156</v>
      </c>
      <c r="F28" s="236"/>
      <c r="G28" s="236"/>
      <c r="H28" s="331"/>
      <c r="I28" s="202"/>
      <c r="J28" s="331">
        <f t="shared" si="0"/>
        <v>0</v>
      </c>
      <c r="K28" s="541">
        <f t="shared" si="1"/>
        <v>0</v>
      </c>
      <c r="L28" s="542">
        <v>5</v>
      </c>
      <c r="M28" s="543">
        <f t="shared" si="2"/>
        <v>0</v>
      </c>
      <c r="N28" s="238"/>
      <c r="O28" s="133"/>
      <c r="P28" s="71"/>
      <c r="Q28" s="71"/>
      <c r="R28" s="71"/>
      <c r="S28" s="71"/>
      <c r="T28" s="71"/>
    </row>
    <row r="29" spans="1:20" ht="15.75" x14ac:dyDescent="0.25">
      <c r="A29" s="513" t="s">
        <v>29</v>
      </c>
      <c r="B29" s="205"/>
      <c r="C29" s="507" t="s">
        <v>284</v>
      </c>
      <c r="D29" s="236" t="s">
        <v>35</v>
      </c>
      <c r="E29" s="236" t="s">
        <v>156</v>
      </c>
      <c r="F29" s="236"/>
      <c r="G29" s="236"/>
      <c r="H29" s="331"/>
      <c r="I29" s="202"/>
      <c r="J29" s="331">
        <f t="shared" si="0"/>
        <v>0</v>
      </c>
      <c r="K29" s="541">
        <f t="shared" si="1"/>
        <v>0</v>
      </c>
      <c r="L29" s="542">
        <v>5</v>
      </c>
      <c r="M29" s="543">
        <f t="shared" si="2"/>
        <v>0</v>
      </c>
      <c r="N29" s="238"/>
      <c r="O29" s="91"/>
      <c r="P29" s="71"/>
      <c r="Q29" s="71"/>
      <c r="R29" s="71"/>
      <c r="S29" s="71"/>
      <c r="T29" s="71"/>
    </row>
    <row r="30" spans="1:20" ht="15.75" x14ac:dyDescent="0.25">
      <c r="A30" s="513" t="s">
        <v>30</v>
      </c>
      <c r="B30" s="205"/>
      <c r="C30" s="507" t="s">
        <v>285</v>
      </c>
      <c r="D30" s="236" t="s">
        <v>35</v>
      </c>
      <c r="E30" s="236" t="s">
        <v>156</v>
      </c>
      <c r="F30" s="236"/>
      <c r="G30" s="236"/>
      <c r="H30" s="331"/>
      <c r="I30" s="202"/>
      <c r="J30" s="331">
        <f t="shared" si="0"/>
        <v>0</v>
      </c>
      <c r="K30" s="541">
        <f t="shared" si="1"/>
        <v>0</v>
      </c>
      <c r="L30" s="542">
        <v>5</v>
      </c>
      <c r="M30" s="543">
        <f t="shared" si="2"/>
        <v>0</v>
      </c>
      <c r="N30" s="238"/>
      <c r="O30" s="91"/>
      <c r="P30" s="71"/>
      <c r="Q30" s="71"/>
      <c r="R30" s="71"/>
      <c r="S30" s="71"/>
      <c r="T30" s="71"/>
    </row>
    <row r="31" spans="1:20" ht="15.75" x14ac:dyDescent="0.25">
      <c r="A31" s="513" t="s">
        <v>31</v>
      </c>
      <c r="B31" s="205"/>
      <c r="C31" s="507" t="s">
        <v>286</v>
      </c>
      <c r="D31" s="236" t="s">
        <v>35</v>
      </c>
      <c r="E31" s="236" t="s">
        <v>156</v>
      </c>
      <c r="F31" s="236"/>
      <c r="G31" s="236"/>
      <c r="H31" s="331"/>
      <c r="I31" s="202"/>
      <c r="J31" s="331">
        <f t="shared" si="0"/>
        <v>0</v>
      </c>
      <c r="K31" s="541">
        <f t="shared" si="1"/>
        <v>0</v>
      </c>
      <c r="L31" s="542">
        <v>10</v>
      </c>
      <c r="M31" s="543">
        <f t="shared" si="2"/>
        <v>0</v>
      </c>
      <c r="N31" s="238"/>
      <c r="O31" s="91"/>
      <c r="P31" s="71"/>
      <c r="Q31" s="71"/>
      <c r="R31" s="71"/>
      <c r="S31" s="71"/>
      <c r="T31" s="71"/>
    </row>
    <row r="32" spans="1:20" ht="15.75" x14ac:dyDescent="0.25">
      <c r="A32" s="513" t="s">
        <v>32</v>
      </c>
      <c r="B32" s="205"/>
      <c r="C32" s="507" t="s">
        <v>287</v>
      </c>
      <c r="D32" s="236" t="s">
        <v>35</v>
      </c>
      <c r="E32" s="236" t="s">
        <v>156</v>
      </c>
      <c r="F32" s="236"/>
      <c r="G32" s="236"/>
      <c r="H32" s="331"/>
      <c r="I32" s="202"/>
      <c r="J32" s="331">
        <f t="shared" si="0"/>
        <v>0</v>
      </c>
      <c r="K32" s="541">
        <f t="shared" si="1"/>
        <v>0</v>
      </c>
      <c r="L32" s="542">
        <v>15</v>
      </c>
      <c r="M32" s="543">
        <f t="shared" si="2"/>
        <v>0</v>
      </c>
      <c r="N32" s="238"/>
      <c r="O32" s="91"/>
      <c r="P32" s="71"/>
      <c r="Q32" s="71"/>
      <c r="R32" s="71"/>
      <c r="S32" s="71"/>
      <c r="T32" s="71"/>
    </row>
    <row r="33" spans="1:20" ht="15.75" x14ac:dyDescent="0.25">
      <c r="A33" s="513" t="s">
        <v>178</v>
      </c>
      <c r="B33" s="205"/>
      <c r="C33" s="507" t="s">
        <v>288</v>
      </c>
      <c r="D33" s="236" t="s">
        <v>35</v>
      </c>
      <c r="E33" s="236" t="s">
        <v>156</v>
      </c>
      <c r="F33" s="236"/>
      <c r="G33" s="236"/>
      <c r="H33" s="331"/>
      <c r="I33" s="202"/>
      <c r="J33" s="331">
        <f t="shared" si="0"/>
        <v>0</v>
      </c>
      <c r="K33" s="541">
        <f t="shared" si="1"/>
        <v>0</v>
      </c>
      <c r="L33" s="542">
        <v>5</v>
      </c>
      <c r="M33" s="543">
        <f t="shared" si="2"/>
        <v>0</v>
      </c>
      <c r="N33" s="238"/>
      <c r="O33" s="91"/>
      <c r="P33" s="71"/>
      <c r="Q33" s="71"/>
      <c r="R33" s="71"/>
      <c r="S33" s="71"/>
      <c r="T33" s="71"/>
    </row>
    <row r="34" spans="1:20" ht="15.75" x14ac:dyDescent="0.25">
      <c r="A34" s="513" t="s">
        <v>179</v>
      </c>
      <c r="B34" s="205"/>
      <c r="C34" s="507" t="s">
        <v>289</v>
      </c>
      <c r="D34" s="236" t="s">
        <v>35</v>
      </c>
      <c r="E34" s="236" t="s">
        <v>156</v>
      </c>
      <c r="F34" s="236"/>
      <c r="G34" s="236"/>
      <c r="H34" s="331"/>
      <c r="I34" s="202"/>
      <c r="J34" s="331">
        <f t="shared" si="0"/>
        <v>0</v>
      </c>
      <c r="K34" s="541">
        <f t="shared" si="1"/>
        <v>0</v>
      </c>
      <c r="L34" s="542">
        <v>1</v>
      </c>
      <c r="M34" s="543">
        <f t="shared" si="2"/>
        <v>0</v>
      </c>
      <c r="N34" s="238"/>
      <c r="O34" s="91"/>
      <c r="P34" s="71"/>
      <c r="Q34" s="71"/>
      <c r="R34" s="71"/>
      <c r="S34" s="71"/>
      <c r="T34" s="71"/>
    </row>
    <row r="35" spans="1:20" ht="15.75" x14ac:dyDescent="0.25">
      <c r="A35" s="513" t="s">
        <v>180</v>
      </c>
      <c r="B35" s="205"/>
      <c r="C35" s="507" t="s">
        <v>290</v>
      </c>
      <c r="D35" s="236" t="s">
        <v>35</v>
      </c>
      <c r="E35" s="207" t="s">
        <v>276</v>
      </c>
      <c r="F35" s="207"/>
      <c r="G35" s="207"/>
      <c r="H35" s="331"/>
      <c r="I35" s="202"/>
      <c r="J35" s="331">
        <f t="shared" si="0"/>
        <v>0</v>
      </c>
      <c r="K35" s="541">
        <f t="shared" si="1"/>
        <v>0</v>
      </c>
      <c r="L35" s="542">
        <v>10</v>
      </c>
      <c r="M35" s="543">
        <f t="shared" si="2"/>
        <v>0</v>
      </c>
      <c r="N35" s="238"/>
      <c r="O35" s="91"/>
      <c r="P35" s="71"/>
      <c r="Q35" s="71"/>
      <c r="R35" s="71"/>
      <c r="S35" s="71"/>
      <c r="T35" s="71"/>
    </row>
    <row r="36" spans="1:20" ht="31.5" x14ac:dyDescent="0.25">
      <c r="A36" s="513" t="s">
        <v>412</v>
      </c>
      <c r="B36" s="205"/>
      <c r="C36" s="507" t="s">
        <v>917</v>
      </c>
      <c r="D36" s="236" t="s">
        <v>35</v>
      </c>
      <c r="E36" s="207" t="s">
        <v>1229</v>
      </c>
      <c r="F36" s="207"/>
      <c r="G36" s="207"/>
      <c r="H36" s="331"/>
      <c r="I36" s="202"/>
      <c r="J36" s="331">
        <f t="shared" si="0"/>
        <v>0</v>
      </c>
      <c r="K36" s="541">
        <f t="shared" si="1"/>
        <v>0</v>
      </c>
      <c r="L36" s="542">
        <v>45</v>
      </c>
      <c r="M36" s="543">
        <f t="shared" si="2"/>
        <v>0</v>
      </c>
      <c r="N36" s="238"/>
      <c r="O36" s="91"/>
      <c r="P36" s="71"/>
      <c r="Q36" s="71"/>
      <c r="R36" s="71"/>
      <c r="S36" s="71"/>
      <c r="T36" s="71"/>
    </row>
    <row r="37" spans="1:20" ht="15.75" x14ac:dyDescent="0.25">
      <c r="A37" s="513" t="s">
        <v>413</v>
      </c>
      <c r="B37" s="205"/>
      <c r="C37" s="507" t="s">
        <v>1230</v>
      </c>
      <c r="D37" s="236" t="s">
        <v>35</v>
      </c>
      <c r="E37" s="207" t="s">
        <v>918</v>
      </c>
      <c r="F37" s="207"/>
      <c r="G37" s="207"/>
      <c r="H37" s="331"/>
      <c r="I37" s="202"/>
      <c r="J37" s="331">
        <f t="shared" si="0"/>
        <v>0</v>
      </c>
      <c r="K37" s="541">
        <f t="shared" si="1"/>
        <v>0</v>
      </c>
      <c r="L37" s="542">
        <v>13</v>
      </c>
      <c r="M37" s="543">
        <f t="shared" si="2"/>
        <v>0</v>
      </c>
      <c r="N37" s="238"/>
      <c r="O37" s="91"/>
      <c r="P37" s="71"/>
      <c r="Q37" s="71"/>
      <c r="R37" s="71"/>
      <c r="S37" s="71"/>
      <c r="T37" s="71"/>
    </row>
    <row r="38" spans="1:20" ht="15.75" x14ac:dyDescent="0.25">
      <c r="A38" s="513" t="s">
        <v>414</v>
      </c>
      <c r="B38" s="205"/>
      <c r="C38" s="507" t="s">
        <v>1231</v>
      </c>
      <c r="D38" s="236" t="s">
        <v>35</v>
      </c>
      <c r="E38" s="207" t="s">
        <v>918</v>
      </c>
      <c r="F38" s="207"/>
      <c r="G38" s="207"/>
      <c r="H38" s="331"/>
      <c r="I38" s="202"/>
      <c r="J38" s="331">
        <f t="shared" si="0"/>
        <v>0</v>
      </c>
      <c r="K38" s="541">
        <f t="shared" si="1"/>
        <v>0</v>
      </c>
      <c r="L38" s="542">
        <v>13</v>
      </c>
      <c r="M38" s="543">
        <f t="shared" si="2"/>
        <v>0</v>
      </c>
      <c r="N38" s="238"/>
      <c r="O38" s="91"/>
      <c r="P38" s="71"/>
      <c r="Q38" s="71"/>
      <c r="R38" s="71"/>
      <c r="S38" s="71"/>
      <c r="T38" s="71"/>
    </row>
    <row r="39" spans="1:20" ht="15.75" x14ac:dyDescent="0.25">
      <c r="A39" s="513" t="s">
        <v>415</v>
      </c>
      <c r="B39" s="205"/>
      <c r="C39" s="507" t="s">
        <v>856</v>
      </c>
      <c r="D39" s="236" t="s">
        <v>35</v>
      </c>
      <c r="E39" s="245" t="s">
        <v>391</v>
      </c>
      <c r="F39" s="245"/>
      <c r="G39" s="245"/>
      <c r="H39" s="331"/>
      <c r="I39" s="202"/>
      <c r="J39" s="331">
        <f t="shared" si="0"/>
        <v>0</v>
      </c>
      <c r="K39" s="541">
        <f t="shared" si="1"/>
        <v>0</v>
      </c>
      <c r="L39" s="542">
        <v>30</v>
      </c>
      <c r="M39" s="543">
        <f t="shared" si="2"/>
        <v>0</v>
      </c>
      <c r="N39" s="238"/>
      <c r="O39" s="91"/>
      <c r="P39" s="71"/>
      <c r="Q39" s="71"/>
      <c r="R39" s="71"/>
      <c r="S39" s="71"/>
      <c r="T39" s="71"/>
    </row>
    <row r="40" spans="1:20" ht="15.75" x14ac:dyDescent="0.25">
      <c r="A40" s="513" t="s">
        <v>416</v>
      </c>
      <c r="B40" s="205"/>
      <c r="C40" s="507" t="s">
        <v>857</v>
      </c>
      <c r="D40" s="236" t="s">
        <v>35</v>
      </c>
      <c r="E40" s="245" t="s">
        <v>1356</v>
      </c>
      <c r="F40" s="245"/>
      <c r="G40" s="245"/>
      <c r="H40" s="331"/>
      <c r="I40" s="202"/>
      <c r="J40" s="331">
        <f t="shared" si="0"/>
        <v>0</v>
      </c>
      <c r="K40" s="541">
        <f t="shared" si="1"/>
        <v>0</v>
      </c>
      <c r="L40" s="542">
        <v>65</v>
      </c>
      <c r="M40" s="543">
        <f t="shared" si="2"/>
        <v>0</v>
      </c>
      <c r="N40" s="238"/>
      <c r="O40" s="91"/>
      <c r="P40" s="71"/>
      <c r="Q40" s="71"/>
      <c r="R40" s="71"/>
      <c r="S40" s="71"/>
      <c r="T40" s="71"/>
    </row>
    <row r="41" spans="1:20" ht="31.5" x14ac:dyDescent="0.25">
      <c r="A41" s="513" t="s">
        <v>417</v>
      </c>
      <c r="B41" s="205"/>
      <c r="C41" s="507" t="s">
        <v>858</v>
      </c>
      <c r="D41" s="236" t="s">
        <v>35</v>
      </c>
      <c r="E41" s="207" t="s">
        <v>156</v>
      </c>
      <c r="F41" s="207"/>
      <c r="G41" s="207"/>
      <c r="H41" s="331"/>
      <c r="I41" s="202"/>
      <c r="J41" s="331">
        <f t="shared" si="0"/>
        <v>0</v>
      </c>
      <c r="K41" s="541">
        <f t="shared" si="1"/>
        <v>0</v>
      </c>
      <c r="L41" s="542">
        <v>35</v>
      </c>
      <c r="M41" s="543">
        <f t="shared" si="2"/>
        <v>0</v>
      </c>
      <c r="N41" s="238"/>
      <c r="O41" s="91"/>
      <c r="P41" s="71"/>
      <c r="Q41" s="71"/>
      <c r="R41" s="71"/>
      <c r="S41" s="71"/>
      <c r="T41" s="71"/>
    </row>
    <row r="42" spans="1:20" ht="31.5" x14ac:dyDescent="0.25">
      <c r="A42" s="513" t="s">
        <v>418</v>
      </c>
      <c r="B42" s="205"/>
      <c r="C42" s="507" t="s">
        <v>859</v>
      </c>
      <c r="D42" s="236" t="s">
        <v>35</v>
      </c>
      <c r="E42" s="207" t="s">
        <v>1357</v>
      </c>
      <c r="F42" s="207"/>
      <c r="G42" s="207"/>
      <c r="H42" s="331"/>
      <c r="I42" s="202"/>
      <c r="J42" s="331">
        <f t="shared" si="0"/>
        <v>0</v>
      </c>
      <c r="K42" s="541">
        <f t="shared" si="1"/>
        <v>0</v>
      </c>
      <c r="L42" s="542">
        <v>10</v>
      </c>
      <c r="M42" s="543">
        <f t="shared" si="2"/>
        <v>0</v>
      </c>
      <c r="N42" s="238"/>
      <c r="O42" s="91"/>
      <c r="P42" s="71"/>
      <c r="Q42" s="71"/>
      <c r="R42" s="71"/>
      <c r="S42" s="71"/>
      <c r="T42" s="71"/>
    </row>
    <row r="43" spans="1:20" ht="47.25" x14ac:dyDescent="0.25">
      <c r="A43" s="513" t="s">
        <v>426</v>
      </c>
      <c r="B43" s="205"/>
      <c r="C43" s="507" t="s">
        <v>860</v>
      </c>
      <c r="D43" s="236" t="s">
        <v>35</v>
      </c>
      <c r="E43" s="207" t="s">
        <v>1358</v>
      </c>
      <c r="F43" s="207"/>
      <c r="G43" s="207"/>
      <c r="H43" s="331"/>
      <c r="I43" s="202"/>
      <c r="J43" s="331">
        <f t="shared" si="0"/>
        <v>0</v>
      </c>
      <c r="K43" s="541">
        <f t="shared" si="1"/>
        <v>0</v>
      </c>
      <c r="L43" s="542">
        <v>5</v>
      </c>
      <c r="M43" s="543">
        <f t="shared" si="2"/>
        <v>0</v>
      </c>
      <c r="N43" s="238"/>
      <c r="O43" s="91"/>
      <c r="P43" s="71"/>
      <c r="Q43" s="71"/>
      <c r="R43" s="71"/>
      <c r="S43" s="71"/>
      <c r="T43" s="71"/>
    </row>
    <row r="44" spans="1:20" ht="15.75" x14ac:dyDescent="0.25">
      <c r="A44" s="513" t="s">
        <v>428</v>
      </c>
      <c r="B44" s="205"/>
      <c r="C44" s="507" t="s">
        <v>914</v>
      </c>
      <c r="D44" s="236" t="s">
        <v>35</v>
      </c>
      <c r="E44" s="207" t="s">
        <v>1359</v>
      </c>
      <c r="F44" s="207"/>
      <c r="G44" s="207"/>
      <c r="H44" s="331"/>
      <c r="I44" s="202"/>
      <c r="J44" s="331">
        <f t="shared" si="0"/>
        <v>0</v>
      </c>
      <c r="K44" s="541">
        <f t="shared" si="1"/>
        <v>0</v>
      </c>
      <c r="L44" s="542">
        <v>1</v>
      </c>
      <c r="M44" s="543">
        <f t="shared" si="2"/>
        <v>0</v>
      </c>
      <c r="N44" s="238"/>
      <c r="O44" s="91"/>
      <c r="P44" s="71"/>
      <c r="Q44" s="71"/>
      <c r="R44" s="71"/>
      <c r="S44" s="71"/>
      <c r="T44" s="71"/>
    </row>
    <row r="45" spans="1:20" ht="15.75" x14ac:dyDescent="0.25">
      <c r="A45" s="513" t="s">
        <v>430</v>
      </c>
      <c r="B45" s="205"/>
      <c r="C45" s="507" t="s">
        <v>292</v>
      </c>
      <c r="D45" s="236" t="s">
        <v>35</v>
      </c>
      <c r="E45" s="207" t="s">
        <v>154</v>
      </c>
      <c r="F45" s="207"/>
      <c r="G45" s="207"/>
      <c r="H45" s="331"/>
      <c r="I45" s="202"/>
      <c r="J45" s="331">
        <f t="shared" si="0"/>
        <v>0</v>
      </c>
      <c r="K45" s="541">
        <f t="shared" si="1"/>
        <v>0</v>
      </c>
      <c r="L45" s="542">
        <v>5</v>
      </c>
      <c r="M45" s="543">
        <f t="shared" si="2"/>
        <v>0</v>
      </c>
      <c r="N45" s="238"/>
      <c r="O45" s="91"/>
      <c r="P45" s="71"/>
      <c r="Q45" s="71"/>
      <c r="R45" s="71"/>
      <c r="S45" s="71"/>
      <c r="T45" s="71"/>
    </row>
    <row r="46" spans="1:20" ht="31.5" x14ac:dyDescent="0.25">
      <c r="A46" s="513" t="s">
        <v>431</v>
      </c>
      <c r="B46" s="205"/>
      <c r="C46" s="507" t="s">
        <v>915</v>
      </c>
      <c r="D46" s="236" t="s">
        <v>35</v>
      </c>
      <c r="E46" s="207" t="s">
        <v>156</v>
      </c>
      <c r="F46" s="207"/>
      <c r="G46" s="207"/>
      <c r="H46" s="331"/>
      <c r="I46" s="202"/>
      <c r="J46" s="331">
        <f t="shared" si="0"/>
        <v>0</v>
      </c>
      <c r="K46" s="541">
        <f t="shared" si="1"/>
        <v>0</v>
      </c>
      <c r="L46" s="542">
        <v>90</v>
      </c>
      <c r="M46" s="543">
        <f t="shared" si="2"/>
        <v>0</v>
      </c>
      <c r="N46" s="238"/>
      <c r="O46" s="91"/>
      <c r="P46" s="71"/>
      <c r="Q46" s="71"/>
      <c r="R46" s="71"/>
      <c r="S46" s="71"/>
      <c r="T46" s="71"/>
    </row>
    <row r="47" spans="1:20" ht="15.75" x14ac:dyDescent="0.25">
      <c r="A47" s="513" t="s">
        <v>433</v>
      </c>
      <c r="B47" s="205"/>
      <c r="C47" s="507" t="s">
        <v>293</v>
      </c>
      <c r="D47" s="236" t="s">
        <v>35</v>
      </c>
      <c r="E47" s="207" t="s">
        <v>482</v>
      </c>
      <c r="F47" s="207"/>
      <c r="G47" s="207"/>
      <c r="H47" s="331"/>
      <c r="I47" s="202"/>
      <c r="J47" s="331">
        <f t="shared" si="0"/>
        <v>0</v>
      </c>
      <c r="K47" s="541">
        <f t="shared" si="1"/>
        <v>0</v>
      </c>
      <c r="L47" s="542">
        <v>15</v>
      </c>
      <c r="M47" s="543">
        <f t="shared" si="2"/>
        <v>0</v>
      </c>
      <c r="N47" s="238"/>
      <c r="O47" s="91"/>
      <c r="P47" s="71"/>
      <c r="Q47" s="71"/>
      <c r="R47" s="71"/>
      <c r="S47" s="71"/>
      <c r="T47" s="71"/>
    </row>
    <row r="48" spans="1:20" ht="15.75" x14ac:dyDescent="0.25">
      <c r="A48" s="513" t="s">
        <v>434</v>
      </c>
      <c r="B48" s="205"/>
      <c r="C48" s="507" t="s">
        <v>920</v>
      </c>
      <c r="D48" s="236" t="s">
        <v>35</v>
      </c>
      <c r="E48" s="207" t="s">
        <v>1360</v>
      </c>
      <c r="F48" s="207"/>
      <c r="G48" s="207"/>
      <c r="H48" s="331"/>
      <c r="I48" s="202"/>
      <c r="J48" s="331">
        <f t="shared" si="0"/>
        <v>0</v>
      </c>
      <c r="K48" s="541">
        <f t="shared" si="1"/>
        <v>0</v>
      </c>
      <c r="L48" s="542">
        <v>5</v>
      </c>
      <c r="M48" s="543">
        <f t="shared" si="2"/>
        <v>0</v>
      </c>
      <c r="N48" s="238"/>
      <c r="O48" s="91"/>
      <c r="P48" s="71"/>
      <c r="Q48" s="71"/>
      <c r="R48" s="71"/>
      <c r="S48" s="71"/>
      <c r="T48" s="71"/>
    </row>
    <row r="49" spans="1:20" ht="15.75" x14ac:dyDescent="0.25">
      <c r="A49" s="513" t="s">
        <v>435</v>
      </c>
      <c r="B49" s="205"/>
      <c r="C49" s="507" t="s">
        <v>295</v>
      </c>
      <c r="D49" s="236" t="s">
        <v>45</v>
      </c>
      <c r="E49" s="207" t="s">
        <v>296</v>
      </c>
      <c r="F49" s="207"/>
      <c r="G49" s="207"/>
      <c r="H49" s="331"/>
      <c r="I49" s="202"/>
      <c r="J49" s="331">
        <f t="shared" si="0"/>
        <v>0</v>
      </c>
      <c r="K49" s="541">
        <f t="shared" si="1"/>
        <v>0</v>
      </c>
      <c r="L49" s="542">
        <v>110</v>
      </c>
      <c r="M49" s="543">
        <f t="shared" si="2"/>
        <v>0</v>
      </c>
      <c r="N49" s="238"/>
      <c r="O49" s="91"/>
      <c r="P49" s="71"/>
      <c r="Q49" s="71"/>
      <c r="R49" s="71"/>
      <c r="S49" s="71"/>
      <c r="T49" s="71"/>
    </row>
    <row r="50" spans="1:20" ht="15.75" x14ac:dyDescent="0.25">
      <c r="A50" s="513" t="s">
        <v>436</v>
      </c>
      <c r="B50" s="205"/>
      <c r="C50" s="507" t="s">
        <v>297</v>
      </c>
      <c r="D50" s="236" t="s">
        <v>45</v>
      </c>
      <c r="E50" s="207" t="s">
        <v>296</v>
      </c>
      <c r="F50" s="207"/>
      <c r="G50" s="207"/>
      <c r="H50" s="331"/>
      <c r="I50" s="202"/>
      <c r="J50" s="331">
        <f t="shared" si="0"/>
        <v>0</v>
      </c>
      <c r="K50" s="541">
        <f t="shared" si="1"/>
        <v>0</v>
      </c>
      <c r="L50" s="542">
        <v>5</v>
      </c>
      <c r="M50" s="543">
        <f t="shared" si="2"/>
        <v>0</v>
      </c>
      <c r="N50" s="238"/>
      <c r="O50" s="91"/>
      <c r="P50" s="71"/>
      <c r="Q50" s="71"/>
      <c r="R50" s="71"/>
      <c r="S50" s="71"/>
      <c r="T50" s="71"/>
    </row>
    <row r="51" spans="1:20" ht="15.75" x14ac:dyDescent="0.25">
      <c r="A51" s="513" t="s">
        <v>437</v>
      </c>
      <c r="B51" s="205"/>
      <c r="C51" s="507" t="s">
        <v>298</v>
      </c>
      <c r="D51" s="236" t="s">
        <v>45</v>
      </c>
      <c r="E51" s="207" t="s">
        <v>299</v>
      </c>
      <c r="F51" s="207"/>
      <c r="G51" s="207"/>
      <c r="H51" s="331"/>
      <c r="I51" s="202"/>
      <c r="J51" s="331">
        <f t="shared" si="0"/>
        <v>0</v>
      </c>
      <c r="K51" s="541">
        <f t="shared" si="1"/>
        <v>0</v>
      </c>
      <c r="L51" s="542">
        <v>2</v>
      </c>
      <c r="M51" s="543">
        <f t="shared" si="2"/>
        <v>0</v>
      </c>
      <c r="N51" s="238"/>
      <c r="O51" s="91"/>
      <c r="P51" s="71"/>
      <c r="Q51" s="71"/>
      <c r="R51" s="71"/>
      <c r="S51" s="71"/>
      <c r="T51" s="71"/>
    </row>
    <row r="52" spans="1:20" ht="15.75" x14ac:dyDescent="0.25">
      <c r="A52" s="513" t="s">
        <v>438</v>
      </c>
      <c r="B52" s="205"/>
      <c r="C52" s="507" t="s">
        <v>300</v>
      </c>
      <c r="D52" s="236" t="s">
        <v>35</v>
      </c>
      <c r="E52" s="207" t="s">
        <v>1361</v>
      </c>
      <c r="F52" s="207"/>
      <c r="G52" s="207"/>
      <c r="H52" s="331"/>
      <c r="I52" s="202"/>
      <c r="J52" s="331">
        <f t="shared" si="0"/>
        <v>0</v>
      </c>
      <c r="K52" s="541">
        <f t="shared" si="1"/>
        <v>0</v>
      </c>
      <c r="L52" s="542">
        <v>2</v>
      </c>
      <c r="M52" s="543">
        <f t="shared" si="2"/>
        <v>0</v>
      </c>
      <c r="N52" s="238"/>
      <c r="O52" s="91"/>
      <c r="P52" s="71"/>
      <c r="Q52" s="71"/>
      <c r="R52" s="71"/>
      <c r="S52" s="71"/>
      <c r="T52" s="71"/>
    </row>
    <row r="53" spans="1:20" ht="31.5" x14ac:dyDescent="0.25">
      <c r="A53" s="513" t="s">
        <v>439</v>
      </c>
      <c r="B53" s="205"/>
      <c r="C53" s="507" t="s">
        <v>1232</v>
      </c>
      <c r="D53" s="236" t="s">
        <v>35</v>
      </c>
      <c r="E53" s="207" t="s">
        <v>154</v>
      </c>
      <c r="F53" s="207"/>
      <c r="G53" s="207"/>
      <c r="H53" s="331"/>
      <c r="I53" s="202"/>
      <c r="J53" s="331">
        <f t="shared" si="0"/>
        <v>0</v>
      </c>
      <c r="K53" s="541">
        <f t="shared" si="1"/>
        <v>0</v>
      </c>
      <c r="L53" s="542">
        <v>10</v>
      </c>
      <c r="M53" s="543">
        <f t="shared" si="2"/>
        <v>0</v>
      </c>
      <c r="N53" s="238"/>
      <c r="O53" s="91"/>
      <c r="P53" s="71"/>
      <c r="Q53" s="71"/>
      <c r="R53" s="71"/>
      <c r="S53" s="71"/>
      <c r="T53" s="71"/>
    </row>
    <row r="54" spans="1:20" ht="15.75" x14ac:dyDescent="0.25">
      <c r="A54" s="513" t="s">
        <v>440</v>
      </c>
      <c r="B54" s="205"/>
      <c r="C54" s="507" t="s">
        <v>302</v>
      </c>
      <c r="D54" s="236" t="s">
        <v>35</v>
      </c>
      <c r="E54" s="207" t="s">
        <v>156</v>
      </c>
      <c r="F54" s="207"/>
      <c r="G54" s="207"/>
      <c r="H54" s="331"/>
      <c r="I54" s="202"/>
      <c r="J54" s="331">
        <f t="shared" si="0"/>
        <v>0</v>
      </c>
      <c r="K54" s="541">
        <f t="shared" si="1"/>
        <v>0</v>
      </c>
      <c r="L54" s="542">
        <v>60</v>
      </c>
      <c r="M54" s="543">
        <f t="shared" si="2"/>
        <v>0</v>
      </c>
      <c r="N54" s="238"/>
      <c r="O54" s="91"/>
      <c r="P54" s="71"/>
      <c r="Q54" s="71"/>
      <c r="R54" s="71"/>
      <c r="S54" s="71"/>
      <c r="T54" s="71"/>
    </row>
    <row r="55" spans="1:20" ht="15.75" x14ac:dyDescent="0.25">
      <c r="A55" s="513" t="s">
        <v>441</v>
      </c>
      <c r="B55" s="205"/>
      <c r="C55" s="507" t="s">
        <v>303</v>
      </c>
      <c r="D55" s="236" t="s">
        <v>35</v>
      </c>
      <c r="E55" s="207" t="s">
        <v>156</v>
      </c>
      <c r="F55" s="207"/>
      <c r="G55" s="207"/>
      <c r="H55" s="331"/>
      <c r="I55" s="202"/>
      <c r="J55" s="331">
        <f t="shared" si="0"/>
        <v>0</v>
      </c>
      <c r="K55" s="541">
        <f t="shared" si="1"/>
        <v>0</v>
      </c>
      <c r="L55" s="542">
        <v>50</v>
      </c>
      <c r="M55" s="543">
        <f t="shared" si="2"/>
        <v>0</v>
      </c>
      <c r="N55" s="238"/>
      <c r="O55" s="91"/>
      <c r="P55" s="71"/>
      <c r="Q55" s="71"/>
      <c r="R55" s="71"/>
      <c r="S55" s="71"/>
      <c r="T55" s="71"/>
    </row>
    <row r="56" spans="1:20" ht="31.5" x14ac:dyDescent="0.25">
      <c r="A56" s="513" t="s">
        <v>442</v>
      </c>
      <c r="B56" s="205"/>
      <c r="C56" s="507" t="s">
        <v>861</v>
      </c>
      <c r="D56" s="236" t="s">
        <v>35</v>
      </c>
      <c r="E56" s="207" t="s">
        <v>862</v>
      </c>
      <c r="F56" s="207"/>
      <c r="G56" s="207"/>
      <c r="H56" s="331"/>
      <c r="I56" s="202"/>
      <c r="J56" s="331">
        <f t="shared" si="0"/>
        <v>0</v>
      </c>
      <c r="K56" s="541">
        <f t="shared" si="1"/>
        <v>0</v>
      </c>
      <c r="L56" s="542">
        <v>15</v>
      </c>
      <c r="M56" s="543">
        <f t="shared" si="2"/>
        <v>0</v>
      </c>
      <c r="N56" s="238"/>
      <c r="O56" s="91"/>
      <c r="P56" s="71"/>
      <c r="Q56" s="71"/>
      <c r="R56" s="71"/>
      <c r="S56" s="71"/>
      <c r="T56" s="71"/>
    </row>
    <row r="57" spans="1:20" ht="15.75" x14ac:dyDescent="0.25">
      <c r="A57" s="513" t="s">
        <v>443</v>
      </c>
      <c r="B57" s="205"/>
      <c r="C57" s="507" t="s">
        <v>304</v>
      </c>
      <c r="D57" s="236" t="s">
        <v>35</v>
      </c>
      <c r="E57" s="207" t="s">
        <v>276</v>
      </c>
      <c r="F57" s="207"/>
      <c r="G57" s="207"/>
      <c r="H57" s="331"/>
      <c r="I57" s="202"/>
      <c r="J57" s="331">
        <f t="shared" si="0"/>
        <v>0</v>
      </c>
      <c r="K57" s="541">
        <f t="shared" si="1"/>
        <v>0</v>
      </c>
      <c r="L57" s="542">
        <v>15</v>
      </c>
      <c r="M57" s="543">
        <f t="shared" si="2"/>
        <v>0</v>
      </c>
      <c r="N57" s="238"/>
      <c r="O57" s="91"/>
      <c r="P57" s="71"/>
      <c r="Q57" s="71"/>
      <c r="R57" s="71"/>
      <c r="S57" s="71"/>
      <c r="T57" s="71"/>
    </row>
    <row r="58" spans="1:20" ht="15.75" x14ac:dyDescent="0.25">
      <c r="A58" s="513" t="s">
        <v>488</v>
      </c>
      <c r="B58" s="205"/>
      <c r="C58" s="507" t="s">
        <v>305</v>
      </c>
      <c r="D58" s="236" t="s">
        <v>35</v>
      </c>
      <c r="E58" s="207" t="s">
        <v>276</v>
      </c>
      <c r="F58" s="207"/>
      <c r="G58" s="207"/>
      <c r="H58" s="331"/>
      <c r="I58" s="202"/>
      <c r="J58" s="331">
        <f t="shared" si="0"/>
        <v>0</v>
      </c>
      <c r="K58" s="541">
        <f t="shared" si="1"/>
        <v>0</v>
      </c>
      <c r="L58" s="542">
        <v>1</v>
      </c>
      <c r="M58" s="543">
        <f t="shared" si="2"/>
        <v>0</v>
      </c>
      <c r="N58" s="238"/>
      <c r="O58" s="91"/>
      <c r="P58" s="71"/>
      <c r="Q58" s="71"/>
      <c r="R58" s="71"/>
      <c r="S58" s="71"/>
      <c r="T58" s="71"/>
    </row>
    <row r="59" spans="1:20" ht="15.75" x14ac:dyDescent="0.25">
      <c r="A59" s="513" t="s">
        <v>489</v>
      </c>
      <c r="B59" s="205"/>
      <c r="C59" s="507" t="s">
        <v>1339</v>
      </c>
      <c r="D59" s="236" t="s">
        <v>39</v>
      </c>
      <c r="E59" s="207" t="s">
        <v>1365</v>
      </c>
      <c r="F59" s="207"/>
      <c r="G59" s="207"/>
      <c r="H59" s="331"/>
      <c r="I59" s="202"/>
      <c r="J59" s="331">
        <f t="shared" si="0"/>
        <v>0</v>
      </c>
      <c r="K59" s="541">
        <f t="shared" si="1"/>
        <v>0</v>
      </c>
      <c r="L59" s="542">
        <v>20</v>
      </c>
      <c r="M59" s="543">
        <f t="shared" si="2"/>
        <v>0</v>
      </c>
      <c r="N59" s="238"/>
      <c r="O59" s="91"/>
      <c r="P59" s="71"/>
      <c r="Q59" s="71"/>
      <c r="R59" s="71"/>
      <c r="S59" s="71"/>
      <c r="T59" s="71"/>
    </row>
    <row r="60" spans="1:20" ht="15.75" x14ac:dyDescent="0.25">
      <c r="A60" s="513" t="s">
        <v>490</v>
      </c>
      <c r="B60" s="205"/>
      <c r="C60" s="507" t="s">
        <v>1340</v>
      </c>
      <c r="D60" s="236" t="s">
        <v>39</v>
      </c>
      <c r="E60" s="207" t="s">
        <v>1366</v>
      </c>
      <c r="F60" s="207"/>
      <c r="G60" s="207"/>
      <c r="H60" s="331"/>
      <c r="I60" s="202"/>
      <c r="J60" s="331">
        <f t="shared" si="0"/>
        <v>0</v>
      </c>
      <c r="K60" s="541">
        <f t="shared" si="1"/>
        <v>0</v>
      </c>
      <c r="L60" s="542">
        <v>5</v>
      </c>
      <c r="M60" s="543">
        <f t="shared" si="2"/>
        <v>0</v>
      </c>
      <c r="N60" s="238"/>
      <c r="O60" s="91"/>
      <c r="P60" s="71"/>
      <c r="Q60" s="71"/>
      <c r="R60" s="71"/>
      <c r="S60" s="71"/>
      <c r="T60" s="71"/>
    </row>
    <row r="61" spans="1:20" ht="15.75" x14ac:dyDescent="0.25">
      <c r="A61" s="513" t="s">
        <v>491</v>
      </c>
      <c r="B61" s="205"/>
      <c r="C61" s="507" t="s">
        <v>306</v>
      </c>
      <c r="D61" s="236" t="s">
        <v>35</v>
      </c>
      <c r="E61" s="207" t="s">
        <v>307</v>
      </c>
      <c r="F61" s="207"/>
      <c r="G61" s="207"/>
      <c r="H61" s="331"/>
      <c r="I61" s="202"/>
      <c r="J61" s="331">
        <f t="shared" si="0"/>
        <v>0</v>
      </c>
      <c r="K61" s="541">
        <f t="shared" si="1"/>
        <v>0</v>
      </c>
      <c r="L61" s="542">
        <v>10</v>
      </c>
      <c r="M61" s="543">
        <f t="shared" si="2"/>
        <v>0</v>
      </c>
      <c r="N61" s="238"/>
      <c r="O61" s="91"/>
      <c r="P61" s="71"/>
      <c r="Q61" s="71"/>
      <c r="R61" s="71"/>
      <c r="S61" s="71"/>
      <c r="T61" s="71"/>
    </row>
    <row r="62" spans="1:20" ht="15.75" x14ac:dyDescent="0.25">
      <c r="A62" s="513" t="s">
        <v>492</v>
      </c>
      <c r="B62" s="205"/>
      <c r="C62" s="507" t="s">
        <v>308</v>
      </c>
      <c r="D62" s="236" t="s">
        <v>35</v>
      </c>
      <c r="E62" s="207" t="s">
        <v>309</v>
      </c>
      <c r="F62" s="207"/>
      <c r="G62" s="207"/>
      <c r="H62" s="331"/>
      <c r="I62" s="202"/>
      <c r="J62" s="331">
        <f t="shared" si="0"/>
        <v>0</v>
      </c>
      <c r="K62" s="541">
        <f t="shared" si="1"/>
        <v>0</v>
      </c>
      <c r="L62" s="542">
        <v>15</v>
      </c>
      <c r="M62" s="543">
        <f t="shared" si="2"/>
        <v>0</v>
      </c>
      <c r="N62" s="238"/>
      <c r="O62" s="91"/>
      <c r="P62" s="71"/>
      <c r="Q62" s="71"/>
      <c r="R62" s="71"/>
      <c r="S62" s="71"/>
      <c r="T62" s="71"/>
    </row>
    <row r="63" spans="1:20" ht="15.75" x14ac:dyDescent="0.25">
      <c r="A63" s="513" t="s">
        <v>493</v>
      </c>
      <c r="B63" s="205"/>
      <c r="C63" s="507" t="s">
        <v>1341</v>
      </c>
      <c r="D63" s="236" t="s">
        <v>35</v>
      </c>
      <c r="E63" s="207" t="s">
        <v>309</v>
      </c>
      <c r="F63" s="207"/>
      <c r="G63" s="207"/>
      <c r="H63" s="331"/>
      <c r="I63" s="202"/>
      <c r="J63" s="331">
        <f t="shared" si="0"/>
        <v>0</v>
      </c>
      <c r="K63" s="541">
        <f t="shared" si="1"/>
        <v>0</v>
      </c>
      <c r="L63" s="542">
        <v>35</v>
      </c>
      <c r="M63" s="543">
        <f t="shared" si="2"/>
        <v>0</v>
      </c>
      <c r="N63" s="238"/>
      <c r="O63" s="91"/>
      <c r="P63" s="71"/>
      <c r="Q63" s="71"/>
      <c r="R63" s="71"/>
      <c r="S63" s="71"/>
      <c r="T63" s="71"/>
    </row>
    <row r="64" spans="1:20" ht="15.75" x14ac:dyDescent="0.25">
      <c r="A64" s="513" t="s">
        <v>494</v>
      </c>
      <c r="B64" s="205"/>
      <c r="C64" s="507" t="s">
        <v>863</v>
      </c>
      <c r="D64" s="236" t="s">
        <v>35</v>
      </c>
      <c r="E64" s="207" t="s">
        <v>291</v>
      </c>
      <c r="F64" s="207"/>
      <c r="G64" s="207"/>
      <c r="H64" s="331"/>
      <c r="I64" s="202"/>
      <c r="J64" s="331">
        <f t="shared" si="0"/>
        <v>0</v>
      </c>
      <c r="K64" s="541">
        <f t="shared" si="1"/>
        <v>0</v>
      </c>
      <c r="L64" s="542">
        <v>15</v>
      </c>
      <c r="M64" s="543">
        <f t="shared" si="2"/>
        <v>0</v>
      </c>
      <c r="N64" s="238"/>
      <c r="O64" s="91"/>
      <c r="P64" s="71"/>
      <c r="Q64" s="71"/>
      <c r="R64" s="71"/>
      <c r="S64" s="71"/>
      <c r="T64" s="71"/>
    </row>
    <row r="65" spans="1:20" ht="15.75" x14ac:dyDescent="0.25">
      <c r="A65" s="513" t="s">
        <v>495</v>
      </c>
      <c r="B65" s="205"/>
      <c r="C65" s="507" t="s">
        <v>864</v>
      </c>
      <c r="D65" s="236" t="s">
        <v>35</v>
      </c>
      <c r="E65" s="207" t="s">
        <v>1362</v>
      </c>
      <c r="F65" s="207"/>
      <c r="G65" s="207"/>
      <c r="H65" s="331"/>
      <c r="I65" s="202"/>
      <c r="J65" s="331">
        <f t="shared" si="0"/>
        <v>0</v>
      </c>
      <c r="K65" s="541">
        <f t="shared" si="1"/>
        <v>0</v>
      </c>
      <c r="L65" s="542">
        <v>5</v>
      </c>
      <c r="M65" s="543">
        <f t="shared" si="2"/>
        <v>0</v>
      </c>
      <c r="N65" s="238"/>
      <c r="O65" s="91"/>
      <c r="P65" s="71"/>
      <c r="Q65" s="71"/>
      <c r="R65" s="71"/>
      <c r="S65" s="71"/>
      <c r="T65" s="71"/>
    </row>
    <row r="66" spans="1:20" ht="15.75" x14ac:dyDescent="0.25">
      <c r="A66" s="513" t="s">
        <v>496</v>
      </c>
      <c r="B66" s="205"/>
      <c r="C66" s="507" t="s">
        <v>865</v>
      </c>
      <c r="D66" s="236" t="s">
        <v>35</v>
      </c>
      <c r="E66" s="207" t="s">
        <v>310</v>
      </c>
      <c r="F66" s="207"/>
      <c r="G66" s="207"/>
      <c r="H66" s="331"/>
      <c r="I66" s="202"/>
      <c r="J66" s="331">
        <f t="shared" si="0"/>
        <v>0</v>
      </c>
      <c r="K66" s="541">
        <f t="shared" si="1"/>
        <v>0</v>
      </c>
      <c r="L66" s="542">
        <v>30</v>
      </c>
      <c r="M66" s="543">
        <f t="shared" si="2"/>
        <v>0</v>
      </c>
      <c r="N66" s="238"/>
      <c r="O66" s="91"/>
      <c r="P66" s="71"/>
      <c r="Q66" s="71"/>
      <c r="R66" s="71"/>
      <c r="S66" s="71"/>
      <c r="T66" s="71"/>
    </row>
    <row r="67" spans="1:20" ht="15.75" x14ac:dyDescent="0.25">
      <c r="A67" s="513" t="s">
        <v>498</v>
      </c>
      <c r="B67" s="205"/>
      <c r="C67" s="507" t="s">
        <v>1233</v>
      </c>
      <c r="D67" s="236" t="s">
        <v>35</v>
      </c>
      <c r="E67" s="207" t="s">
        <v>866</v>
      </c>
      <c r="F67" s="207"/>
      <c r="G67" s="207"/>
      <c r="H67" s="331"/>
      <c r="I67" s="202"/>
      <c r="J67" s="331">
        <f t="shared" si="0"/>
        <v>0</v>
      </c>
      <c r="K67" s="541">
        <f t="shared" si="1"/>
        <v>0</v>
      </c>
      <c r="L67" s="542">
        <v>2</v>
      </c>
      <c r="M67" s="543">
        <f t="shared" si="2"/>
        <v>0</v>
      </c>
      <c r="N67" s="238"/>
      <c r="O67" s="91"/>
      <c r="P67" s="71"/>
      <c r="Q67" s="71"/>
      <c r="R67" s="71"/>
      <c r="S67" s="71"/>
      <c r="T67" s="71"/>
    </row>
    <row r="68" spans="1:20" ht="15.75" x14ac:dyDescent="0.25">
      <c r="A68" s="513" t="s">
        <v>500</v>
      </c>
      <c r="B68" s="205"/>
      <c r="C68" s="507" t="s">
        <v>311</v>
      </c>
      <c r="D68" s="236" t="s">
        <v>35</v>
      </c>
      <c r="E68" s="207" t="s">
        <v>1363</v>
      </c>
      <c r="F68" s="207"/>
      <c r="G68" s="207"/>
      <c r="H68" s="331"/>
      <c r="I68" s="202"/>
      <c r="J68" s="331">
        <f t="shared" si="0"/>
        <v>0</v>
      </c>
      <c r="K68" s="541">
        <f t="shared" si="1"/>
        <v>0</v>
      </c>
      <c r="L68" s="542">
        <v>5</v>
      </c>
      <c r="M68" s="543">
        <f t="shared" si="2"/>
        <v>0</v>
      </c>
      <c r="N68" s="238"/>
      <c r="O68" s="91"/>
      <c r="P68" s="71"/>
      <c r="Q68" s="71"/>
      <c r="R68" s="71"/>
      <c r="S68" s="71"/>
      <c r="T68" s="71"/>
    </row>
    <row r="69" spans="1:20" ht="15.75" x14ac:dyDescent="0.25">
      <c r="A69" s="513" t="s">
        <v>502</v>
      </c>
      <c r="B69" s="205"/>
      <c r="C69" s="507" t="s">
        <v>312</v>
      </c>
      <c r="D69" s="236" t="s">
        <v>35</v>
      </c>
      <c r="E69" s="207" t="s">
        <v>1363</v>
      </c>
      <c r="F69" s="207"/>
      <c r="G69" s="207"/>
      <c r="H69" s="331"/>
      <c r="I69" s="202"/>
      <c r="J69" s="331">
        <f t="shared" si="0"/>
        <v>0</v>
      </c>
      <c r="K69" s="541">
        <f t="shared" si="1"/>
        <v>0</v>
      </c>
      <c r="L69" s="542">
        <v>10</v>
      </c>
      <c r="M69" s="543">
        <f t="shared" si="2"/>
        <v>0</v>
      </c>
      <c r="N69" s="238"/>
      <c r="O69" s="91"/>
      <c r="P69" s="71"/>
      <c r="Q69" s="71"/>
      <c r="R69" s="71"/>
      <c r="S69" s="71"/>
      <c r="T69" s="71"/>
    </row>
    <row r="70" spans="1:20" ht="15.75" x14ac:dyDescent="0.25">
      <c r="A70" s="513" t="s">
        <v>504</v>
      </c>
      <c r="B70" s="205"/>
      <c r="C70" s="507" t="s">
        <v>313</v>
      </c>
      <c r="D70" s="236" t="s">
        <v>35</v>
      </c>
      <c r="E70" s="207" t="s">
        <v>1363</v>
      </c>
      <c r="F70" s="207"/>
      <c r="G70" s="207"/>
      <c r="H70" s="331"/>
      <c r="I70" s="202"/>
      <c r="J70" s="331">
        <f t="shared" si="0"/>
        <v>0</v>
      </c>
      <c r="K70" s="541">
        <f t="shared" si="1"/>
        <v>0</v>
      </c>
      <c r="L70" s="542">
        <v>2</v>
      </c>
      <c r="M70" s="543">
        <f t="shared" si="2"/>
        <v>0</v>
      </c>
      <c r="N70" s="238"/>
      <c r="O70" s="91"/>
      <c r="P70" s="71"/>
      <c r="Q70" s="71"/>
      <c r="R70" s="71"/>
      <c r="S70" s="71"/>
      <c r="T70" s="71"/>
    </row>
    <row r="71" spans="1:20" ht="15.75" x14ac:dyDescent="0.25">
      <c r="A71" s="513" t="s">
        <v>506</v>
      </c>
      <c r="B71" s="205"/>
      <c r="C71" s="507" t="s">
        <v>314</v>
      </c>
      <c r="D71" s="236" t="s">
        <v>35</v>
      </c>
      <c r="E71" s="207" t="s">
        <v>482</v>
      </c>
      <c r="F71" s="207"/>
      <c r="G71" s="207"/>
      <c r="H71" s="331"/>
      <c r="I71" s="202"/>
      <c r="J71" s="331">
        <f t="shared" si="0"/>
        <v>0</v>
      </c>
      <c r="K71" s="541">
        <f t="shared" si="1"/>
        <v>0</v>
      </c>
      <c r="L71" s="542">
        <v>5</v>
      </c>
      <c r="M71" s="543">
        <f t="shared" si="2"/>
        <v>0</v>
      </c>
      <c r="N71" s="238"/>
      <c r="O71" s="91"/>
      <c r="P71" s="71"/>
      <c r="Q71" s="71"/>
      <c r="R71" s="71"/>
      <c r="S71" s="71"/>
      <c r="T71" s="71"/>
    </row>
    <row r="72" spans="1:20" ht="15.75" x14ac:dyDescent="0.25">
      <c r="A72" s="513" t="s">
        <v>508</v>
      </c>
      <c r="B72" s="205"/>
      <c r="C72" s="507" t="s">
        <v>867</v>
      </c>
      <c r="D72" s="236" t="s">
        <v>35</v>
      </c>
      <c r="E72" s="207" t="s">
        <v>868</v>
      </c>
      <c r="F72" s="207"/>
      <c r="G72" s="207"/>
      <c r="H72" s="331"/>
      <c r="I72" s="202"/>
      <c r="J72" s="331">
        <f t="shared" si="0"/>
        <v>0</v>
      </c>
      <c r="K72" s="541">
        <f t="shared" si="1"/>
        <v>0</v>
      </c>
      <c r="L72" s="542">
        <v>5</v>
      </c>
      <c r="M72" s="543">
        <f t="shared" si="2"/>
        <v>0</v>
      </c>
      <c r="N72" s="238"/>
      <c r="O72" s="91"/>
      <c r="P72" s="71"/>
      <c r="Q72" s="71"/>
      <c r="R72" s="71"/>
      <c r="S72" s="71"/>
      <c r="T72" s="71"/>
    </row>
    <row r="73" spans="1:20" ht="15.75" x14ac:dyDescent="0.25">
      <c r="A73" s="513" t="s">
        <v>510</v>
      </c>
      <c r="B73" s="205"/>
      <c r="C73" s="507" t="s">
        <v>869</v>
      </c>
      <c r="D73" s="236" t="s">
        <v>45</v>
      </c>
      <c r="E73" s="245" t="s">
        <v>871</v>
      </c>
      <c r="F73" s="245"/>
      <c r="G73" s="245"/>
      <c r="H73" s="331"/>
      <c r="I73" s="202"/>
      <c r="J73" s="331">
        <f t="shared" si="0"/>
        <v>0</v>
      </c>
      <c r="K73" s="541">
        <f t="shared" si="1"/>
        <v>0</v>
      </c>
      <c r="L73" s="542">
        <v>170</v>
      </c>
      <c r="M73" s="543">
        <f t="shared" si="2"/>
        <v>0</v>
      </c>
      <c r="N73" s="238"/>
      <c r="O73" s="91"/>
      <c r="P73" s="71"/>
      <c r="Q73" s="71"/>
      <c r="R73" s="71"/>
      <c r="S73" s="71"/>
      <c r="T73" s="71"/>
    </row>
    <row r="74" spans="1:20" ht="15.75" x14ac:dyDescent="0.25">
      <c r="A74" s="513" t="s">
        <v>512</v>
      </c>
      <c r="B74" s="205"/>
      <c r="C74" s="507" t="s">
        <v>870</v>
      </c>
      <c r="D74" s="236" t="s">
        <v>45</v>
      </c>
      <c r="E74" s="245" t="s">
        <v>872</v>
      </c>
      <c r="F74" s="245"/>
      <c r="G74" s="245"/>
      <c r="H74" s="331"/>
      <c r="I74" s="202"/>
      <c r="J74" s="331">
        <f t="shared" si="0"/>
        <v>0</v>
      </c>
      <c r="K74" s="541">
        <f t="shared" si="1"/>
        <v>0</v>
      </c>
      <c r="L74" s="542">
        <v>170</v>
      </c>
      <c r="M74" s="543">
        <f t="shared" si="2"/>
        <v>0</v>
      </c>
      <c r="N74" s="238"/>
      <c r="O74" s="91"/>
      <c r="P74" s="71"/>
      <c r="Q74" s="71"/>
      <c r="R74" s="71"/>
      <c r="S74" s="71"/>
      <c r="T74" s="71"/>
    </row>
    <row r="75" spans="1:20" ht="15.75" x14ac:dyDescent="0.25">
      <c r="A75" s="513" t="s">
        <v>514</v>
      </c>
      <c r="B75" s="205"/>
      <c r="C75" s="507" t="s">
        <v>873</v>
      </c>
      <c r="D75" s="236" t="s">
        <v>45</v>
      </c>
      <c r="E75" s="245" t="s">
        <v>874</v>
      </c>
      <c r="F75" s="245"/>
      <c r="G75" s="245"/>
      <c r="H75" s="331"/>
      <c r="I75" s="202"/>
      <c r="J75" s="331">
        <f t="shared" si="0"/>
        <v>0</v>
      </c>
      <c r="K75" s="541">
        <f t="shared" si="1"/>
        <v>0</v>
      </c>
      <c r="L75" s="542">
        <v>220</v>
      </c>
      <c r="M75" s="543">
        <f t="shared" si="2"/>
        <v>0</v>
      </c>
      <c r="N75" s="238"/>
      <c r="O75" s="91"/>
      <c r="P75" s="71"/>
      <c r="Q75" s="71"/>
      <c r="R75" s="71"/>
      <c r="S75" s="71"/>
      <c r="T75" s="71"/>
    </row>
    <row r="76" spans="1:20" ht="15.75" x14ac:dyDescent="0.25">
      <c r="A76" s="513" t="s">
        <v>516</v>
      </c>
      <c r="B76" s="205"/>
      <c r="C76" s="507" t="s">
        <v>936</v>
      </c>
      <c r="D76" s="236" t="s">
        <v>45</v>
      </c>
      <c r="E76" s="245" t="s">
        <v>874</v>
      </c>
      <c r="F76" s="245"/>
      <c r="G76" s="245"/>
      <c r="H76" s="331"/>
      <c r="I76" s="202"/>
      <c r="J76" s="331">
        <f t="shared" si="0"/>
        <v>0</v>
      </c>
      <c r="K76" s="541">
        <f t="shared" si="1"/>
        <v>0</v>
      </c>
      <c r="L76" s="542">
        <v>100</v>
      </c>
      <c r="M76" s="543">
        <f t="shared" si="2"/>
        <v>0</v>
      </c>
      <c r="N76" s="238"/>
      <c r="O76" s="91"/>
      <c r="P76" s="71"/>
      <c r="Q76" s="71"/>
      <c r="R76" s="71"/>
      <c r="S76" s="71"/>
      <c r="T76" s="71"/>
    </row>
    <row r="77" spans="1:20" ht="31.5" x14ac:dyDescent="0.25">
      <c r="A77" s="513" t="s">
        <v>892</v>
      </c>
      <c r="B77" s="205"/>
      <c r="C77" s="507" t="s">
        <v>875</v>
      </c>
      <c r="D77" s="236" t="s">
        <v>45</v>
      </c>
      <c r="E77" s="245" t="s">
        <v>874</v>
      </c>
      <c r="F77" s="245"/>
      <c r="G77" s="245"/>
      <c r="H77" s="331"/>
      <c r="I77" s="202"/>
      <c r="J77" s="331">
        <f t="shared" si="0"/>
        <v>0</v>
      </c>
      <c r="K77" s="541">
        <f t="shared" si="1"/>
        <v>0</v>
      </c>
      <c r="L77" s="542">
        <v>80</v>
      </c>
      <c r="M77" s="543">
        <f t="shared" si="2"/>
        <v>0</v>
      </c>
      <c r="N77" s="238"/>
      <c r="O77" s="91"/>
      <c r="P77" s="71"/>
      <c r="Q77" s="71"/>
      <c r="R77" s="71"/>
      <c r="S77" s="71"/>
      <c r="T77" s="71"/>
    </row>
    <row r="78" spans="1:20" ht="15.75" x14ac:dyDescent="0.25">
      <c r="A78" s="513" t="s">
        <v>893</v>
      </c>
      <c r="B78" s="205"/>
      <c r="C78" s="507" t="s">
        <v>876</v>
      </c>
      <c r="D78" s="236" t="s">
        <v>45</v>
      </c>
      <c r="E78" s="245" t="s">
        <v>874</v>
      </c>
      <c r="F78" s="245"/>
      <c r="G78" s="245"/>
      <c r="H78" s="331"/>
      <c r="I78" s="202"/>
      <c r="J78" s="331">
        <f t="shared" si="0"/>
        <v>0</v>
      </c>
      <c r="K78" s="541">
        <f t="shared" si="1"/>
        <v>0</v>
      </c>
      <c r="L78" s="542">
        <v>5</v>
      </c>
      <c r="M78" s="543">
        <f t="shared" si="2"/>
        <v>0</v>
      </c>
      <c r="N78" s="238"/>
      <c r="O78" s="91"/>
      <c r="P78" s="71"/>
      <c r="Q78" s="71"/>
      <c r="R78" s="71"/>
      <c r="S78" s="71"/>
      <c r="T78" s="71"/>
    </row>
    <row r="79" spans="1:20" ht="15.75" x14ac:dyDescent="0.25">
      <c r="A79" s="513" t="s">
        <v>894</v>
      </c>
      <c r="B79" s="205"/>
      <c r="C79" s="507" t="s">
        <v>315</v>
      </c>
      <c r="D79" s="236" t="s">
        <v>45</v>
      </c>
      <c r="E79" s="207" t="s">
        <v>874</v>
      </c>
      <c r="F79" s="207"/>
      <c r="G79" s="207"/>
      <c r="H79" s="331"/>
      <c r="I79" s="202"/>
      <c r="J79" s="331">
        <f t="shared" si="0"/>
        <v>0</v>
      </c>
      <c r="K79" s="541">
        <f t="shared" si="1"/>
        <v>0</v>
      </c>
      <c r="L79" s="542">
        <v>10</v>
      </c>
      <c r="M79" s="543">
        <f t="shared" si="2"/>
        <v>0</v>
      </c>
      <c r="N79" s="238"/>
      <c r="O79" s="91"/>
      <c r="P79" s="71"/>
      <c r="Q79" s="71"/>
      <c r="R79" s="71"/>
      <c r="S79" s="71"/>
      <c r="T79" s="71"/>
    </row>
    <row r="80" spans="1:20" ht="15.75" x14ac:dyDescent="0.25">
      <c r="A80" s="513" t="s">
        <v>895</v>
      </c>
      <c r="B80" s="205"/>
      <c r="C80" s="507" t="s">
        <v>316</v>
      </c>
      <c r="D80" s="236" t="s">
        <v>35</v>
      </c>
      <c r="E80" s="207" t="s">
        <v>317</v>
      </c>
      <c r="F80" s="207"/>
      <c r="G80" s="207"/>
      <c r="H80" s="331"/>
      <c r="I80" s="202"/>
      <c r="J80" s="331">
        <f t="shared" si="0"/>
        <v>0</v>
      </c>
      <c r="K80" s="541">
        <f t="shared" si="1"/>
        <v>0</v>
      </c>
      <c r="L80" s="542">
        <v>10</v>
      </c>
      <c r="M80" s="543">
        <f t="shared" si="2"/>
        <v>0</v>
      </c>
      <c r="N80" s="238"/>
      <c r="O80" s="91"/>
      <c r="P80" s="71"/>
      <c r="Q80" s="71"/>
      <c r="R80" s="71"/>
      <c r="S80" s="71"/>
      <c r="T80" s="71"/>
    </row>
    <row r="81" spans="1:20" ht="15.75" x14ac:dyDescent="0.25">
      <c r="A81" s="513" t="s">
        <v>944</v>
      </c>
      <c r="B81" s="205"/>
      <c r="C81" s="507" t="s">
        <v>318</v>
      </c>
      <c r="D81" s="236" t="s">
        <v>35</v>
      </c>
      <c r="E81" s="207" t="s">
        <v>276</v>
      </c>
      <c r="F81" s="207"/>
      <c r="G81" s="207"/>
      <c r="H81" s="331"/>
      <c r="I81" s="202"/>
      <c r="J81" s="331">
        <f t="shared" si="0"/>
        <v>0</v>
      </c>
      <c r="K81" s="541">
        <f t="shared" si="1"/>
        <v>0</v>
      </c>
      <c r="L81" s="542">
        <v>2</v>
      </c>
      <c r="M81" s="543">
        <f t="shared" si="2"/>
        <v>0</v>
      </c>
      <c r="N81" s="238"/>
      <c r="O81" s="91"/>
      <c r="P81" s="71"/>
      <c r="Q81" s="71"/>
      <c r="R81" s="71"/>
      <c r="S81" s="71"/>
      <c r="T81" s="71"/>
    </row>
    <row r="82" spans="1:20" ht="15.75" x14ac:dyDescent="0.25">
      <c r="A82" s="513" t="s">
        <v>945</v>
      </c>
      <c r="B82" s="205"/>
      <c r="C82" s="507" t="s">
        <v>319</v>
      </c>
      <c r="D82" s="236" t="s">
        <v>35</v>
      </c>
      <c r="E82" s="207" t="s">
        <v>1364</v>
      </c>
      <c r="F82" s="207"/>
      <c r="G82" s="207"/>
      <c r="H82" s="331"/>
      <c r="I82" s="202"/>
      <c r="J82" s="331">
        <f t="shared" si="0"/>
        <v>0</v>
      </c>
      <c r="K82" s="541">
        <f t="shared" si="1"/>
        <v>0</v>
      </c>
      <c r="L82" s="542">
        <v>5</v>
      </c>
      <c r="M82" s="543">
        <f t="shared" si="2"/>
        <v>0</v>
      </c>
      <c r="N82" s="238"/>
      <c r="O82" s="91"/>
      <c r="P82" s="71"/>
      <c r="Q82" s="71"/>
      <c r="R82" s="71"/>
      <c r="S82" s="71"/>
      <c r="T82" s="71"/>
    </row>
    <row r="83" spans="1:20" ht="15.75" x14ac:dyDescent="0.25">
      <c r="A83" s="513" t="s">
        <v>946</v>
      </c>
      <c r="B83" s="205"/>
      <c r="C83" s="507" t="s">
        <v>320</v>
      </c>
      <c r="D83" s="236" t="s">
        <v>35</v>
      </c>
      <c r="E83" s="207" t="s">
        <v>156</v>
      </c>
      <c r="F83" s="207"/>
      <c r="G83" s="207"/>
      <c r="H83" s="331"/>
      <c r="I83" s="202"/>
      <c r="J83" s="331">
        <f t="shared" ref="J83:J135" si="3">H83*I83/100</f>
        <v>0</v>
      </c>
      <c r="K83" s="541">
        <f t="shared" ref="K83:K135" si="4">H83+J83</f>
        <v>0</v>
      </c>
      <c r="L83" s="542">
        <v>5</v>
      </c>
      <c r="M83" s="543">
        <f t="shared" si="2"/>
        <v>0</v>
      </c>
      <c r="N83" s="238"/>
      <c r="O83" s="91"/>
      <c r="P83" s="71"/>
      <c r="Q83" s="71"/>
      <c r="R83" s="71"/>
      <c r="S83" s="71"/>
      <c r="T83" s="71"/>
    </row>
    <row r="84" spans="1:20" ht="15.75" x14ac:dyDescent="0.25">
      <c r="A84" s="513" t="s">
        <v>947</v>
      </c>
      <c r="B84" s="205"/>
      <c r="C84" s="507" t="s">
        <v>321</v>
      </c>
      <c r="D84" s="236" t="s">
        <v>35</v>
      </c>
      <c r="E84" s="207" t="s">
        <v>156</v>
      </c>
      <c r="F84" s="207"/>
      <c r="G84" s="207"/>
      <c r="H84" s="331"/>
      <c r="I84" s="202"/>
      <c r="J84" s="331">
        <f t="shared" si="3"/>
        <v>0</v>
      </c>
      <c r="K84" s="541">
        <f t="shared" si="4"/>
        <v>0</v>
      </c>
      <c r="L84" s="542">
        <v>5</v>
      </c>
      <c r="M84" s="543">
        <f t="shared" si="2"/>
        <v>0</v>
      </c>
      <c r="N84" s="238"/>
      <c r="O84" s="91"/>
      <c r="P84" s="71"/>
      <c r="Q84" s="71"/>
      <c r="R84" s="71"/>
      <c r="S84" s="71"/>
      <c r="T84" s="71"/>
    </row>
    <row r="85" spans="1:20" ht="15.75" x14ac:dyDescent="0.25">
      <c r="A85" s="513" t="s">
        <v>948</v>
      </c>
      <c r="B85" s="205"/>
      <c r="C85" s="507" t="s">
        <v>322</v>
      </c>
      <c r="D85" s="236" t="s">
        <v>35</v>
      </c>
      <c r="E85" s="207" t="s">
        <v>156</v>
      </c>
      <c r="F85" s="207"/>
      <c r="G85" s="207"/>
      <c r="H85" s="331"/>
      <c r="I85" s="202"/>
      <c r="J85" s="331">
        <f t="shared" si="3"/>
        <v>0</v>
      </c>
      <c r="K85" s="541">
        <f t="shared" si="4"/>
        <v>0</v>
      </c>
      <c r="L85" s="542">
        <v>2</v>
      </c>
      <c r="M85" s="543">
        <f t="shared" si="2"/>
        <v>0</v>
      </c>
      <c r="N85" s="238"/>
      <c r="O85" s="91"/>
      <c r="P85" s="71"/>
      <c r="Q85" s="71"/>
      <c r="R85" s="71"/>
      <c r="S85" s="71"/>
      <c r="T85" s="71"/>
    </row>
    <row r="86" spans="1:20" ht="15.75" x14ac:dyDescent="0.25">
      <c r="A86" s="513" t="s">
        <v>949</v>
      </c>
      <c r="B86" s="205"/>
      <c r="C86" s="507" t="s">
        <v>323</v>
      </c>
      <c r="D86" s="236" t="s">
        <v>35</v>
      </c>
      <c r="E86" s="207" t="s">
        <v>156</v>
      </c>
      <c r="F86" s="207"/>
      <c r="G86" s="207"/>
      <c r="H86" s="331"/>
      <c r="I86" s="202"/>
      <c r="J86" s="331">
        <f t="shared" si="3"/>
        <v>0</v>
      </c>
      <c r="K86" s="541">
        <f t="shared" si="4"/>
        <v>0</v>
      </c>
      <c r="L86" s="542">
        <v>10</v>
      </c>
      <c r="M86" s="543">
        <f t="shared" si="2"/>
        <v>0</v>
      </c>
      <c r="N86" s="238"/>
      <c r="O86" s="91"/>
      <c r="P86" s="71"/>
      <c r="Q86" s="71"/>
      <c r="R86" s="71"/>
      <c r="S86" s="71"/>
      <c r="T86" s="71"/>
    </row>
    <row r="87" spans="1:20" ht="15.75" x14ac:dyDescent="0.25">
      <c r="A87" s="513" t="s">
        <v>950</v>
      </c>
      <c r="B87" s="205"/>
      <c r="C87" s="507" t="s">
        <v>324</v>
      </c>
      <c r="D87" s="236" t="s">
        <v>35</v>
      </c>
      <c r="E87" s="207" t="s">
        <v>156</v>
      </c>
      <c r="F87" s="207"/>
      <c r="G87" s="207"/>
      <c r="H87" s="331"/>
      <c r="I87" s="202"/>
      <c r="J87" s="331">
        <f t="shared" si="3"/>
        <v>0</v>
      </c>
      <c r="K87" s="541">
        <f t="shared" si="4"/>
        <v>0</v>
      </c>
      <c r="L87" s="542">
        <v>5</v>
      </c>
      <c r="M87" s="543">
        <f t="shared" si="2"/>
        <v>0</v>
      </c>
      <c r="N87" s="238"/>
      <c r="O87" s="91"/>
      <c r="P87" s="71"/>
      <c r="Q87" s="71"/>
      <c r="R87" s="71"/>
      <c r="S87" s="71"/>
      <c r="T87" s="71"/>
    </row>
    <row r="88" spans="1:20" ht="15.75" x14ac:dyDescent="0.25">
      <c r="A88" s="513" t="s">
        <v>951</v>
      </c>
      <c r="B88" s="205"/>
      <c r="C88" s="507" t="s">
        <v>325</v>
      </c>
      <c r="D88" s="236" t="s">
        <v>35</v>
      </c>
      <c r="E88" s="207" t="s">
        <v>335</v>
      </c>
      <c r="F88" s="207"/>
      <c r="G88" s="207"/>
      <c r="H88" s="331"/>
      <c r="I88" s="202"/>
      <c r="J88" s="331">
        <f t="shared" si="3"/>
        <v>0</v>
      </c>
      <c r="K88" s="541">
        <f t="shared" si="4"/>
        <v>0</v>
      </c>
      <c r="L88" s="542">
        <v>5</v>
      </c>
      <c r="M88" s="543">
        <f t="shared" si="2"/>
        <v>0</v>
      </c>
      <c r="N88" s="238"/>
      <c r="O88" s="91"/>
      <c r="P88" s="71"/>
      <c r="Q88" s="71"/>
      <c r="R88" s="71"/>
      <c r="S88" s="71"/>
      <c r="T88" s="71"/>
    </row>
    <row r="89" spans="1:20" ht="15.75" x14ac:dyDescent="0.25">
      <c r="A89" s="513" t="s">
        <v>66</v>
      </c>
      <c r="B89" s="205"/>
      <c r="C89" s="507" t="s">
        <v>326</v>
      </c>
      <c r="D89" s="236" t="s">
        <v>35</v>
      </c>
      <c r="E89" s="207" t="s">
        <v>327</v>
      </c>
      <c r="F89" s="207"/>
      <c r="G89" s="207"/>
      <c r="H89" s="331"/>
      <c r="I89" s="202"/>
      <c r="J89" s="331">
        <f t="shared" si="3"/>
        <v>0</v>
      </c>
      <c r="K89" s="541">
        <f t="shared" si="4"/>
        <v>0</v>
      </c>
      <c r="L89" s="542">
        <v>1</v>
      </c>
      <c r="M89" s="543">
        <f t="shared" si="2"/>
        <v>0</v>
      </c>
      <c r="N89" s="238"/>
      <c r="O89" s="91"/>
      <c r="P89" s="71"/>
      <c r="Q89" s="71"/>
      <c r="R89" s="71"/>
      <c r="S89" s="71"/>
      <c r="T89" s="71"/>
    </row>
    <row r="90" spans="1:20" ht="15.75" x14ac:dyDescent="0.25">
      <c r="A90" s="513" t="s">
        <v>68</v>
      </c>
      <c r="B90" s="205"/>
      <c r="C90" s="507" t="s">
        <v>877</v>
      </c>
      <c r="D90" s="236" t="s">
        <v>35</v>
      </c>
      <c r="E90" s="245" t="s">
        <v>328</v>
      </c>
      <c r="F90" s="245"/>
      <c r="G90" s="245"/>
      <c r="H90" s="331"/>
      <c r="I90" s="202"/>
      <c r="J90" s="331">
        <f t="shared" si="3"/>
        <v>0</v>
      </c>
      <c r="K90" s="541">
        <f t="shared" si="4"/>
        <v>0</v>
      </c>
      <c r="L90" s="542">
        <v>110</v>
      </c>
      <c r="M90" s="543">
        <f t="shared" si="2"/>
        <v>0</v>
      </c>
      <c r="N90" s="238"/>
      <c r="O90" s="91"/>
      <c r="P90" s="71"/>
      <c r="Q90" s="71"/>
      <c r="R90" s="71"/>
      <c r="S90" s="71"/>
      <c r="T90" s="71"/>
    </row>
    <row r="91" spans="1:20" ht="15.75" x14ac:dyDescent="0.25">
      <c r="A91" s="513" t="s">
        <v>70</v>
      </c>
      <c r="B91" s="205"/>
      <c r="C91" s="507" t="s">
        <v>878</v>
      </c>
      <c r="D91" s="236" t="s">
        <v>35</v>
      </c>
      <c r="E91" s="245" t="s">
        <v>329</v>
      </c>
      <c r="F91" s="245"/>
      <c r="G91" s="245"/>
      <c r="H91" s="331"/>
      <c r="I91" s="202"/>
      <c r="J91" s="331">
        <f t="shared" si="3"/>
        <v>0</v>
      </c>
      <c r="K91" s="541">
        <f t="shared" si="4"/>
        <v>0</v>
      </c>
      <c r="L91" s="542">
        <v>75</v>
      </c>
      <c r="M91" s="543">
        <f t="shared" si="2"/>
        <v>0</v>
      </c>
      <c r="N91" s="238"/>
      <c r="O91" s="91"/>
      <c r="P91" s="71"/>
      <c r="Q91" s="71"/>
      <c r="R91" s="71"/>
      <c r="S91" s="71"/>
      <c r="T91" s="71"/>
    </row>
    <row r="92" spans="1:20" ht="15.75" x14ac:dyDescent="0.25">
      <c r="A92" s="513" t="s">
        <v>71</v>
      </c>
      <c r="B92" s="205"/>
      <c r="C92" s="507" t="s">
        <v>330</v>
      </c>
      <c r="D92" s="236" t="s">
        <v>35</v>
      </c>
      <c r="E92" s="207" t="s">
        <v>156</v>
      </c>
      <c r="F92" s="207"/>
      <c r="G92" s="207"/>
      <c r="H92" s="331"/>
      <c r="I92" s="202"/>
      <c r="J92" s="331">
        <f t="shared" si="3"/>
        <v>0</v>
      </c>
      <c r="K92" s="541">
        <f t="shared" si="4"/>
        <v>0</v>
      </c>
      <c r="L92" s="542">
        <v>5</v>
      </c>
      <c r="M92" s="543">
        <f t="shared" si="2"/>
        <v>0</v>
      </c>
      <c r="N92" s="238"/>
      <c r="O92" s="91"/>
      <c r="P92" s="71"/>
      <c r="Q92" s="71"/>
      <c r="R92" s="71"/>
      <c r="S92" s="71"/>
      <c r="T92" s="71"/>
    </row>
    <row r="93" spans="1:20" ht="15.75" x14ac:dyDescent="0.25">
      <c r="A93" s="513" t="s">
        <v>72</v>
      </c>
      <c r="B93" s="205"/>
      <c r="C93" s="507" t="s">
        <v>331</v>
      </c>
      <c r="D93" s="236" t="s">
        <v>35</v>
      </c>
      <c r="E93" s="207" t="s">
        <v>156</v>
      </c>
      <c r="F93" s="207"/>
      <c r="G93" s="207"/>
      <c r="H93" s="331"/>
      <c r="I93" s="202"/>
      <c r="J93" s="331">
        <f t="shared" si="3"/>
        <v>0</v>
      </c>
      <c r="K93" s="541">
        <f t="shared" si="4"/>
        <v>0</v>
      </c>
      <c r="L93" s="542">
        <v>2</v>
      </c>
      <c r="M93" s="543">
        <f t="shared" si="2"/>
        <v>0</v>
      </c>
      <c r="N93" s="238"/>
      <c r="O93" s="91"/>
      <c r="P93" s="71"/>
      <c r="Q93" s="71"/>
      <c r="R93" s="71"/>
      <c r="S93" s="71"/>
      <c r="T93" s="71"/>
    </row>
    <row r="94" spans="1:20" ht="15.75" x14ac:dyDescent="0.25">
      <c r="A94" s="513" t="s">
        <v>73</v>
      </c>
      <c r="B94" s="205"/>
      <c r="C94" s="507" t="s">
        <v>332</v>
      </c>
      <c r="D94" s="236" t="s">
        <v>35</v>
      </c>
      <c r="E94" s="207" t="s">
        <v>156</v>
      </c>
      <c r="F94" s="207"/>
      <c r="G94" s="207"/>
      <c r="H94" s="331"/>
      <c r="I94" s="202"/>
      <c r="J94" s="331">
        <f t="shared" si="3"/>
        <v>0</v>
      </c>
      <c r="K94" s="541">
        <f t="shared" si="4"/>
        <v>0</v>
      </c>
      <c r="L94" s="542">
        <v>15</v>
      </c>
      <c r="M94" s="543">
        <f t="shared" si="2"/>
        <v>0</v>
      </c>
      <c r="N94" s="238"/>
      <c r="O94" s="91"/>
      <c r="P94" s="71"/>
      <c r="Q94" s="71"/>
      <c r="R94" s="71"/>
      <c r="S94" s="71"/>
      <c r="T94" s="71"/>
    </row>
    <row r="95" spans="1:20" ht="15.75" x14ac:dyDescent="0.25">
      <c r="A95" s="513" t="s">
        <v>75</v>
      </c>
      <c r="B95" s="205"/>
      <c r="C95" s="507" t="s">
        <v>333</v>
      </c>
      <c r="D95" s="236" t="s">
        <v>35</v>
      </c>
      <c r="E95" s="207" t="s">
        <v>334</v>
      </c>
      <c r="F95" s="207"/>
      <c r="G95" s="207"/>
      <c r="H95" s="331"/>
      <c r="I95" s="202"/>
      <c r="J95" s="331">
        <f t="shared" si="3"/>
        <v>0</v>
      </c>
      <c r="K95" s="541">
        <f t="shared" si="4"/>
        <v>0</v>
      </c>
      <c r="L95" s="542">
        <v>1</v>
      </c>
      <c r="M95" s="543">
        <f t="shared" si="2"/>
        <v>0</v>
      </c>
      <c r="N95" s="238"/>
      <c r="O95" s="91"/>
      <c r="P95" s="71"/>
      <c r="Q95" s="71"/>
      <c r="R95" s="71"/>
      <c r="S95" s="71"/>
      <c r="T95" s="71"/>
    </row>
    <row r="96" spans="1:20" ht="15.75" x14ac:dyDescent="0.25">
      <c r="A96" s="513" t="s">
        <v>77</v>
      </c>
      <c r="B96" s="205"/>
      <c r="C96" s="507" t="s">
        <v>879</v>
      </c>
      <c r="D96" s="236" t="s">
        <v>35</v>
      </c>
      <c r="E96" s="207" t="s">
        <v>156</v>
      </c>
      <c r="F96" s="207"/>
      <c r="G96" s="207"/>
      <c r="H96" s="331"/>
      <c r="I96" s="202"/>
      <c r="J96" s="331">
        <f t="shared" si="3"/>
        <v>0</v>
      </c>
      <c r="K96" s="541">
        <f t="shared" si="4"/>
        <v>0</v>
      </c>
      <c r="L96" s="542">
        <v>10</v>
      </c>
      <c r="M96" s="543">
        <f t="shared" si="2"/>
        <v>0</v>
      </c>
      <c r="N96" s="238"/>
      <c r="O96" s="91"/>
      <c r="P96" s="71"/>
      <c r="Q96" s="71"/>
      <c r="R96" s="71"/>
      <c r="S96" s="71"/>
      <c r="T96" s="71"/>
    </row>
    <row r="97" spans="1:20" ht="15.75" x14ac:dyDescent="0.25">
      <c r="A97" s="513" t="s">
        <v>78</v>
      </c>
      <c r="B97" s="205"/>
      <c r="C97" s="507" t="s">
        <v>880</v>
      </c>
      <c r="D97" s="236" t="s">
        <v>35</v>
      </c>
      <c r="E97" s="246" t="s">
        <v>156</v>
      </c>
      <c r="F97" s="246"/>
      <c r="G97" s="246"/>
      <c r="H97" s="331"/>
      <c r="I97" s="202"/>
      <c r="J97" s="331">
        <f t="shared" si="3"/>
        <v>0</v>
      </c>
      <c r="K97" s="541">
        <f t="shared" si="4"/>
        <v>0</v>
      </c>
      <c r="L97" s="542">
        <v>370</v>
      </c>
      <c r="M97" s="543">
        <f t="shared" si="2"/>
        <v>0</v>
      </c>
      <c r="N97" s="238"/>
      <c r="O97" s="91"/>
      <c r="P97" s="71"/>
      <c r="Q97" s="71"/>
      <c r="R97" s="71"/>
      <c r="S97" s="71"/>
      <c r="T97" s="71"/>
    </row>
    <row r="98" spans="1:20" ht="15.75" x14ac:dyDescent="0.25">
      <c r="A98" s="513" t="s">
        <v>80</v>
      </c>
      <c r="B98" s="283"/>
      <c r="C98" s="507" t="s">
        <v>922</v>
      </c>
      <c r="D98" s="236" t="s">
        <v>35</v>
      </c>
      <c r="E98" s="207" t="s">
        <v>913</v>
      </c>
      <c r="F98" s="207"/>
      <c r="G98" s="207"/>
      <c r="H98" s="331"/>
      <c r="I98" s="202"/>
      <c r="J98" s="331">
        <f t="shared" si="3"/>
        <v>0</v>
      </c>
      <c r="K98" s="541">
        <f t="shared" si="4"/>
        <v>0</v>
      </c>
      <c r="L98" s="542">
        <v>2</v>
      </c>
      <c r="M98" s="543">
        <f t="shared" si="2"/>
        <v>0</v>
      </c>
      <c r="N98" s="238"/>
      <c r="O98" s="91"/>
      <c r="P98" s="71"/>
      <c r="Q98" s="71"/>
      <c r="R98" s="71"/>
      <c r="S98" s="71"/>
      <c r="T98" s="71"/>
    </row>
    <row r="99" spans="1:20" ht="15.75" x14ac:dyDescent="0.25">
      <c r="A99" s="513" t="s">
        <v>82</v>
      </c>
      <c r="B99" s="205"/>
      <c r="C99" s="507" t="s">
        <v>882</v>
      </c>
      <c r="D99" s="236" t="s">
        <v>35</v>
      </c>
      <c r="E99" s="207" t="s">
        <v>881</v>
      </c>
      <c r="F99" s="207"/>
      <c r="G99" s="207"/>
      <c r="H99" s="331"/>
      <c r="I99" s="202"/>
      <c r="J99" s="331">
        <f t="shared" si="3"/>
        <v>0</v>
      </c>
      <c r="K99" s="541">
        <f t="shared" si="4"/>
        <v>0</v>
      </c>
      <c r="L99" s="542">
        <v>10</v>
      </c>
      <c r="M99" s="543">
        <f t="shared" si="2"/>
        <v>0</v>
      </c>
      <c r="N99" s="238"/>
      <c r="O99" s="91"/>
      <c r="P99" s="71"/>
      <c r="Q99" s="71"/>
      <c r="R99" s="71"/>
      <c r="S99" s="71"/>
      <c r="T99" s="71"/>
    </row>
    <row r="100" spans="1:20" ht="31.5" x14ac:dyDescent="0.25">
      <c r="A100" s="513" t="s">
        <v>84</v>
      </c>
      <c r="B100" s="205"/>
      <c r="C100" s="507" t="s">
        <v>937</v>
      </c>
      <c r="D100" s="236" t="s">
        <v>35</v>
      </c>
      <c r="E100" s="207" t="s">
        <v>938</v>
      </c>
      <c r="F100" s="207"/>
      <c r="G100" s="207"/>
      <c r="H100" s="331"/>
      <c r="I100" s="202"/>
      <c r="J100" s="331">
        <f t="shared" si="3"/>
        <v>0</v>
      </c>
      <c r="K100" s="541">
        <f t="shared" si="4"/>
        <v>0</v>
      </c>
      <c r="L100" s="542">
        <v>50</v>
      </c>
      <c r="M100" s="543">
        <f t="shared" si="2"/>
        <v>0</v>
      </c>
      <c r="N100" s="238"/>
      <c r="O100" s="91"/>
      <c r="P100" s="71"/>
      <c r="Q100" s="71"/>
      <c r="R100" s="71"/>
      <c r="S100" s="71"/>
      <c r="T100" s="71"/>
    </row>
    <row r="101" spans="1:20" ht="15.75" x14ac:dyDescent="0.25">
      <c r="A101" s="513" t="s">
        <v>86</v>
      </c>
      <c r="B101" s="205"/>
      <c r="C101" s="507" t="s">
        <v>939</v>
      </c>
      <c r="D101" s="236" t="s">
        <v>35</v>
      </c>
      <c r="E101" s="207" t="s">
        <v>940</v>
      </c>
      <c r="F101" s="207"/>
      <c r="G101" s="207"/>
      <c r="H101" s="331"/>
      <c r="I101" s="202"/>
      <c r="J101" s="331">
        <f t="shared" si="3"/>
        <v>0</v>
      </c>
      <c r="K101" s="541">
        <f t="shared" si="4"/>
        <v>0</v>
      </c>
      <c r="L101" s="542">
        <v>10</v>
      </c>
      <c r="M101" s="543">
        <f t="shared" si="2"/>
        <v>0</v>
      </c>
      <c r="N101" s="238"/>
      <c r="O101" s="91"/>
      <c r="P101" s="71"/>
      <c r="Q101" s="71"/>
      <c r="R101" s="71"/>
      <c r="S101" s="71"/>
      <c r="T101" s="71"/>
    </row>
    <row r="102" spans="1:20" ht="15.75" x14ac:dyDescent="0.25">
      <c r="A102" s="513" t="s">
        <v>795</v>
      </c>
      <c r="B102" s="205"/>
      <c r="C102" s="507" t="s">
        <v>943</v>
      </c>
      <c r="D102" s="236" t="s">
        <v>35</v>
      </c>
      <c r="E102" s="207" t="s">
        <v>942</v>
      </c>
      <c r="F102" s="207"/>
      <c r="G102" s="207"/>
      <c r="H102" s="331"/>
      <c r="I102" s="202"/>
      <c r="J102" s="331">
        <f t="shared" si="3"/>
        <v>0</v>
      </c>
      <c r="K102" s="541">
        <f t="shared" si="4"/>
        <v>0</v>
      </c>
      <c r="L102" s="542">
        <v>1</v>
      </c>
      <c r="M102" s="543">
        <f t="shared" si="2"/>
        <v>0</v>
      </c>
      <c r="N102" s="238"/>
      <c r="O102" s="91"/>
      <c r="P102" s="71"/>
      <c r="Q102" s="71"/>
      <c r="R102" s="71"/>
      <c r="S102" s="71"/>
      <c r="T102" s="71"/>
    </row>
    <row r="103" spans="1:20" ht="15.75" x14ac:dyDescent="0.25">
      <c r="A103" s="513" t="s">
        <v>803</v>
      </c>
      <c r="B103" s="205"/>
      <c r="C103" s="507" t="s">
        <v>890</v>
      </c>
      <c r="D103" s="236" t="s">
        <v>35</v>
      </c>
      <c r="E103" s="207" t="s">
        <v>891</v>
      </c>
      <c r="F103" s="207"/>
      <c r="G103" s="207"/>
      <c r="H103" s="331"/>
      <c r="I103" s="202"/>
      <c r="J103" s="331">
        <f t="shared" si="3"/>
        <v>0</v>
      </c>
      <c r="K103" s="541">
        <f t="shared" si="4"/>
        <v>0</v>
      </c>
      <c r="L103" s="542">
        <v>1</v>
      </c>
      <c r="M103" s="543">
        <f t="shared" si="2"/>
        <v>0</v>
      </c>
      <c r="N103" s="238"/>
      <c r="O103" s="91"/>
      <c r="P103" s="71"/>
      <c r="Q103" s="71"/>
      <c r="R103" s="71"/>
      <c r="S103" s="71"/>
      <c r="T103" s="71"/>
    </row>
    <row r="104" spans="1:20" ht="15.75" x14ac:dyDescent="0.25">
      <c r="A104" s="513" t="s">
        <v>804</v>
      </c>
      <c r="B104" s="205"/>
      <c r="C104" s="507" t="s">
        <v>883</v>
      </c>
      <c r="D104" s="236" t="s">
        <v>39</v>
      </c>
      <c r="E104" s="207" t="s">
        <v>336</v>
      </c>
      <c r="F104" s="207"/>
      <c r="G104" s="207"/>
      <c r="H104" s="331"/>
      <c r="I104" s="202"/>
      <c r="J104" s="331">
        <f t="shared" si="3"/>
        <v>0</v>
      </c>
      <c r="K104" s="541">
        <f t="shared" si="4"/>
        <v>0</v>
      </c>
      <c r="L104" s="542">
        <v>30</v>
      </c>
      <c r="M104" s="543">
        <f t="shared" si="2"/>
        <v>0</v>
      </c>
      <c r="N104" s="238"/>
      <c r="O104" s="91"/>
      <c r="P104" s="71"/>
      <c r="Q104" s="71"/>
      <c r="R104" s="71"/>
      <c r="S104" s="71"/>
      <c r="T104" s="71"/>
    </row>
    <row r="105" spans="1:20" ht="15.75" x14ac:dyDescent="0.25">
      <c r="A105" s="513" t="s">
        <v>952</v>
      </c>
      <c r="B105" s="205"/>
      <c r="C105" s="507" t="s">
        <v>884</v>
      </c>
      <c r="D105" s="236" t="s">
        <v>39</v>
      </c>
      <c r="E105" s="236" t="s">
        <v>336</v>
      </c>
      <c r="F105" s="236"/>
      <c r="G105" s="236"/>
      <c r="H105" s="331"/>
      <c r="I105" s="202"/>
      <c r="J105" s="331">
        <f t="shared" si="3"/>
        <v>0</v>
      </c>
      <c r="K105" s="541">
        <f t="shared" si="4"/>
        <v>0</v>
      </c>
      <c r="L105" s="542">
        <v>2100</v>
      </c>
      <c r="M105" s="543">
        <f t="shared" si="2"/>
        <v>0</v>
      </c>
      <c r="N105" s="238"/>
      <c r="O105" s="91"/>
      <c r="P105" s="71"/>
      <c r="Q105" s="71"/>
      <c r="R105" s="71"/>
      <c r="S105" s="71"/>
      <c r="T105" s="71"/>
    </row>
    <row r="106" spans="1:20" ht="15.75" x14ac:dyDescent="0.25">
      <c r="A106" s="513" t="s">
        <v>953</v>
      </c>
      <c r="B106" s="205"/>
      <c r="C106" s="507" t="s">
        <v>885</v>
      </c>
      <c r="D106" s="236" t="s">
        <v>39</v>
      </c>
      <c r="E106" s="236" t="s">
        <v>336</v>
      </c>
      <c r="F106" s="236"/>
      <c r="G106" s="236"/>
      <c r="H106" s="331"/>
      <c r="I106" s="202"/>
      <c r="J106" s="331">
        <f t="shared" si="3"/>
        <v>0</v>
      </c>
      <c r="K106" s="541">
        <f t="shared" si="4"/>
        <v>0</v>
      </c>
      <c r="L106" s="542">
        <v>12</v>
      </c>
      <c r="M106" s="543">
        <f t="shared" si="2"/>
        <v>0</v>
      </c>
      <c r="N106" s="238"/>
      <c r="O106" s="91"/>
      <c r="P106" s="71"/>
      <c r="Q106" s="71"/>
      <c r="R106" s="71"/>
      <c r="S106" s="71"/>
      <c r="T106" s="71"/>
    </row>
    <row r="107" spans="1:20" ht="15.75" x14ac:dyDescent="0.25">
      <c r="A107" s="513" t="s">
        <v>954</v>
      </c>
      <c r="B107" s="205"/>
      <c r="C107" s="507" t="s">
        <v>886</v>
      </c>
      <c r="D107" s="236" t="s">
        <v>39</v>
      </c>
      <c r="E107" s="236" t="s">
        <v>337</v>
      </c>
      <c r="F107" s="236"/>
      <c r="G107" s="236"/>
      <c r="H107" s="331"/>
      <c r="I107" s="202"/>
      <c r="J107" s="331">
        <f t="shared" si="3"/>
        <v>0</v>
      </c>
      <c r="K107" s="541">
        <f t="shared" si="4"/>
        <v>0</v>
      </c>
      <c r="L107" s="542">
        <v>10</v>
      </c>
      <c r="M107" s="543">
        <f t="shared" si="2"/>
        <v>0</v>
      </c>
      <c r="N107" s="238"/>
      <c r="O107" s="91"/>
      <c r="P107" s="71"/>
      <c r="Q107" s="71"/>
      <c r="R107" s="71"/>
      <c r="S107" s="71"/>
      <c r="T107" s="71"/>
    </row>
    <row r="108" spans="1:20" ht="15.75" x14ac:dyDescent="0.25">
      <c r="A108" s="513" t="s">
        <v>955</v>
      </c>
      <c r="B108" s="205"/>
      <c r="C108" s="507" t="s">
        <v>338</v>
      </c>
      <c r="D108" s="236" t="s">
        <v>35</v>
      </c>
      <c r="E108" s="236" t="s">
        <v>339</v>
      </c>
      <c r="F108" s="236"/>
      <c r="G108" s="236"/>
      <c r="H108" s="331"/>
      <c r="I108" s="202"/>
      <c r="J108" s="331">
        <f t="shared" si="3"/>
        <v>0</v>
      </c>
      <c r="K108" s="541">
        <f t="shared" si="4"/>
        <v>0</v>
      </c>
      <c r="L108" s="542">
        <v>1</v>
      </c>
      <c r="M108" s="543">
        <f t="shared" si="2"/>
        <v>0</v>
      </c>
      <c r="N108" s="238"/>
      <c r="O108" s="91"/>
      <c r="P108" s="71"/>
      <c r="Q108" s="71"/>
      <c r="R108" s="71"/>
      <c r="S108" s="71"/>
      <c r="T108" s="71"/>
    </row>
    <row r="109" spans="1:20" ht="15.75" x14ac:dyDescent="0.25">
      <c r="A109" s="513" t="s">
        <v>956</v>
      </c>
      <c r="B109" s="205"/>
      <c r="C109" s="507" t="s">
        <v>340</v>
      </c>
      <c r="D109" s="236" t="s">
        <v>35</v>
      </c>
      <c r="E109" s="236" t="s">
        <v>156</v>
      </c>
      <c r="F109" s="236"/>
      <c r="G109" s="236"/>
      <c r="H109" s="331"/>
      <c r="I109" s="202"/>
      <c r="J109" s="331">
        <f t="shared" si="3"/>
        <v>0</v>
      </c>
      <c r="K109" s="541">
        <f t="shared" si="4"/>
        <v>0</v>
      </c>
      <c r="L109" s="542">
        <v>1</v>
      </c>
      <c r="M109" s="543">
        <f t="shared" si="2"/>
        <v>0</v>
      </c>
      <c r="N109" s="238"/>
      <c r="O109" s="133"/>
      <c r="P109" s="71"/>
      <c r="Q109" s="71"/>
      <c r="R109" s="71"/>
      <c r="S109" s="71"/>
      <c r="T109" s="71"/>
    </row>
    <row r="110" spans="1:20" ht="15.75" x14ac:dyDescent="0.25">
      <c r="A110" s="513" t="s">
        <v>957</v>
      </c>
      <c r="B110" s="205"/>
      <c r="C110" s="507" t="s">
        <v>341</v>
      </c>
      <c r="D110" s="236" t="s">
        <v>35</v>
      </c>
      <c r="E110" s="236" t="s">
        <v>156</v>
      </c>
      <c r="F110" s="236"/>
      <c r="G110" s="236"/>
      <c r="H110" s="331"/>
      <c r="I110" s="202"/>
      <c r="J110" s="331">
        <f t="shared" si="3"/>
        <v>0</v>
      </c>
      <c r="K110" s="541">
        <f t="shared" si="4"/>
        <v>0</v>
      </c>
      <c r="L110" s="542">
        <v>1</v>
      </c>
      <c r="M110" s="543">
        <f t="shared" si="2"/>
        <v>0</v>
      </c>
      <c r="N110" s="238"/>
      <c r="O110" s="133"/>
      <c r="P110" s="71"/>
      <c r="Q110" s="71"/>
      <c r="R110" s="71"/>
      <c r="S110" s="71"/>
      <c r="T110" s="71"/>
    </row>
    <row r="111" spans="1:20" ht="15.75" x14ac:dyDescent="0.25">
      <c r="A111" s="513" t="s">
        <v>958</v>
      </c>
      <c r="B111" s="205"/>
      <c r="C111" s="507" t="s">
        <v>342</v>
      </c>
      <c r="D111" s="236" t="s">
        <v>35</v>
      </c>
      <c r="E111" s="236" t="s">
        <v>156</v>
      </c>
      <c r="F111" s="236"/>
      <c r="G111" s="236"/>
      <c r="H111" s="331"/>
      <c r="I111" s="202"/>
      <c r="J111" s="331">
        <f t="shared" si="3"/>
        <v>0</v>
      </c>
      <c r="K111" s="541">
        <f t="shared" si="4"/>
        <v>0</v>
      </c>
      <c r="L111" s="542">
        <v>1</v>
      </c>
      <c r="M111" s="543">
        <f t="shared" si="2"/>
        <v>0</v>
      </c>
      <c r="N111" s="238"/>
      <c r="O111" s="91"/>
      <c r="P111" s="71"/>
      <c r="Q111" s="71"/>
      <c r="R111" s="71"/>
      <c r="S111" s="71"/>
      <c r="T111" s="71"/>
    </row>
    <row r="112" spans="1:20" ht="31.5" x14ac:dyDescent="0.25">
      <c r="A112" s="513" t="s">
        <v>959</v>
      </c>
      <c r="B112" s="205"/>
      <c r="C112" s="507" t="s">
        <v>887</v>
      </c>
      <c r="D112" s="236" t="s">
        <v>35</v>
      </c>
      <c r="E112" s="236" t="s">
        <v>932</v>
      </c>
      <c r="F112" s="236"/>
      <c r="G112" s="236"/>
      <c r="H112" s="331"/>
      <c r="I112" s="202"/>
      <c r="J112" s="331">
        <f t="shared" si="3"/>
        <v>0</v>
      </c>
      <c r="K112" s="541">
        <f t="shared" si="4"/>
        <v>0</v>
      </c>
      <c r="L112" s="542">
        <v>25</v>
      </c>
      <c r="M112" s="543">
        <f t="shared" si="2"/>
        <v>0</v>
      </c>
      <c r="N112" s="238"/>
      <c r="O112" s="91"/>
      <c r="P112" s="71"/>
      <c r="Q112" s="71"/>
      <c r="R112" s="71"/>
      <c r="S112" s="71"/>
      <c r="T112" s="71"/>
    </row>
    <row r="113" spans="1:20" ht="15.75" x14ac:dyDescent="0.25">
      <c r="A113" s="513" t="s">
        <v>960</v>
      </c>
      <c r="B113" s="205"/>
      <c r="C113" s="507" t="s">
        <v>343</v>
      </c>
      <c r="D113" s="236" t="s">
        <v>35</v>
      </c>
      <c r="E113" s="235" t="s">
        <v>344</v>
      </c>
      <c r="F113" s="235"/>
      <c r="G113" s="235"/>
      <c r="H113" s="331"/>
      <c r="I113" s="202"/>
      <c r="J113" s="331">
        <f t="shared" si="3"/>
        <v>0</v>
      </c>
      <c r="K113" s="541">
        <f t="shared" si="4"/>
        <v>0</v>
      </c>
      <c r="L113" s="542">
        <v>1</v>
      </c>
      <c r="M113" s="543">
        <f t="shared" si="2"/>
        <v>0</v>
      </c>
      <c r="N113" s="238"/>
      <c r="O113" s="91"/>
      <c r="P113" s="71"/>
      <c r="Q113" s="71"/>
      <c r="R113" s="71"/>
      <c r="S113" s="71"/>
      <c r="T113" s="71"/>
    </row>
    <row r="114" spans="1:20" ht="15.75" x14ac:dyDescent="0.25">
      <c r="A114" s="513" t="s">
        <v>961</v>
      </c>
      <c r="B114" s="205"/>
      <c r="C114" s="507" t="s">
        <v>345</v>
      </c>
      <c r="D114" s="236" t="s">
        <v>35</v>
      </c>
      <c r="E114" s="235" t="s">
        <v>1367</v>
      </c>
      <c r="F114" s="235"/>
      <c r="G114" s="235"/>
      <c r="H114" s="331"/>
      <c r="I114" s="202"/>
      <c r="J114" s="331">
        <f t="shared" si="3"/>
        <v>0</v>
      </c>
      <c r="K114" s="541">
        <f t="shared" si="4"/>
        <v>0</v>
      </c>
      <c r="L114" s="542">
        <v>1</v>
      </c>
      <c r="M114" s="543">
        <f t="shared" si="2"/>
        <v>0</v>
      </c>
      <c r="N114" s="238"/>
      <c r="O114" s="91"/>
      <c r="P114" s="71"/>
      <c r="Q114" s="71"/>
      <c r="R114" s="71"/>
      <c r="S114" s="71"/>
      <c r="T114" s="71"/>
    </row>
    <row r="115" spans="1:20" ht="15.75" x14ac:dyDescent="0.25">
      <c r="A115" s="513" t="s">
        <v>962</v>
      </c>
      <c r="B115" s="205"/>
      <c r="C115" s="507" t="s">
        <v>346</v>
      </c>
      <c r="D115" s="236" t="s">
        <v>35</v>
      </c>
      <c r="E115" s="235" t="s">
        <v>1367</v>
      </c>
      <c r="F115" s="235"/>
      <c r="G115" s="235"/>
      <c r="H115" s="331"/>
      <c r="I115" s="202"/>
      <c r="J115" s="331">
        <f t="shared" si="3"/>
        <v>0</v>
      </c>
      <c r="K115" s="541">
        <f t="shared" si="4"/>
        <v>0</v>
      </c>
      <c r="L115" s="542">
        <v>1</v>
      </c>
      <c r="M115" s="543">
        <f t="shared" si="2"/>
        <v>0</v>
      </c>
      <c r="N115" s="238"/>
      <c r="O115" s="91"/>
      <c r="P115" s="71"/>
      <c r="Q115" s="71"/>
      <c r="R115" s="71"/>
      <c r="S115" s="71"/>
      <c r="T115" s="71"/>
    </row>
    <row r="116" spans="1:20" ht="15.75" x14ac:dyDescent="0.25">
      <c r="A116" s="513" t="s">
        <v>963</v>
      </c>
      <c r="B116" s="205"/>
      <c r="C116" s="507" t="s">
        <v>923</v>
      </c>
      <c r="D116" s="236" t="s">
        <v>35</v>
      </c>
      <c r="E116" s="235" t="s">
        <v>924</v>
      </c>
      <c r="F116" s="235"/>
      <c r="G116" s="235"/>
      <c r="H116" s="331"/>
      <c r="I116" s="202"/>
      <c r="J116" s="331">
        <f t="shared" si="3"/>
        <v>0</v>
      </c>
      <c r="K116" s="541">
        <f t="shared" si="4"/>
        <v>0</v>
      </c>
      <c r="L116" s="542">
        <v>1</v>
      </c>
      <c r="M116" s="543">
        <f t="shared" si="2"/>
        <v>0</v>
      </c>
      <c r="N116" s="238"/>
      <c r="O116" s="91"/>
      <c r="P116" s="71"/>
      <c r="Q116" s="71"/>
      <c r="R116" s="71"/>
      <c r="S116" s="71"/>
      <c r="T116" s="71"/>
    </row>
    <row r="117" spans="1:20" ht="15.75" x14ac:dyDescent="0.25">
      <c r="A117" s="513" t="s">
        <v>964</v>
      </c>
      <c r="B117" s="205"/>
      <c r="C117" s="507" t="s">
        <v>347</v>
      </c>
      <c r="D117" s="236" t="s">
        <v>35</v>
      </c>
      <c r="E117" s="235" t="s">
        <v>339</v>
      </c>
      <c r="F117" s="235"/>
      <c r="G117" s="235"/>
      <c r="H117" s="331"/>
      <c r="I117" s="202"/>
      <c r="J117" s="331">
        <f t="shared" si="3"/>
        <v>0</v>
      </c>
      <c r="K117" s="541">
        <f t="shared" si="4"/>
        <v>0</v>
      </c>
      <c r="L117" s="542">
        <v>2</v>
      </c>
      <c r="M117" s="543">
        <f t="shared" si="2"/>
        <v>0</v>
      </c>
      <c r="N117" s="238"/>
      <c r="O117" s="91"/>
      <c r="P117" s="71"/>
      <c r="Q117" s="71"/>
      <c r="R117" s="71"/>
      <c r="S117" s="71"/>
      <c r="T117" s="71"/>
    </row>
    <row r="118" spans="1:20" ht="15.75" x14ac:dyDescent="0.25">
      <c r="A118" s="513" t="s">
        <v>965</v>
      </c>
      <c r="B118" s="205"/>
      <c r="C118" s="507" t="s">
        <v>935</v>
      </c>
      <c r="D118" s="236" t="s">
        <v>35</v>
      </c>
      <c r="E118" s="235" t="s">
        <v>868</v>
      </c>
      <c r="F118" s="235"/>
      <c r="G118" s="235"/>
      <c r="H118" s="331"/>
      <c r="I118" s="202"/>
      <c r="J118" s="331">
        <f t="shared" si="3"/>
        <v>0</v>
      </c>
      <c r="K118" s="541">
        <f t="shared" si="4"/>
        <v>0</v>
      </c>
      <c r="L118" s="542">
        <v>1</v>
      </c>
      <c r="M118" s="543">
        <f t="shared" si="2"/>
        <v>0</v>
      </c>
      <c r="N118" s="238"/>
      <c r="O118" s="91"/>
      <c r="P118" s="71"/>
      <c r="Q118" s="71"/>
      <c r="R118" s="71"/>
      <c r="S118" s="71"/>
      <c r="T118" s="71"/>
    </row>
    <row r="119" spans="1:20" ht="15.75" x14ac:dyDescent="0.25">
      <c r="A119" s="513" t="s">
        <v>966</v>
      </c>
      <c r="B119" s="205"/>
      <c r="C119" s="507" t="s">
        <v>348</v>
      </c>
      <c r="D119" s="236" t="s">
        <v>35</v>
      </c>
      <c r="E119" s="235" t="s">
        <v>339</v>
      </c>
      <c r="F119" s="235"/>
      <c r="G119" s="235"/>
      <c r="H119" s="331"/>
      <c r="I119" s="202"/>
      <c r="J119" s="331">
        <f t="shared" si="3"/>
        <v>0</v>
      </c>
      <c r="K119" s="541">
        <f t="shared" si="4"/>
        <v>0</v>
      </c>
      <c r="L119" s="542">
        <v>1</v>
      </c>
      <c r="M119" s="543">
        <f t="shared" si="2"/>
        <v>0</v>
      </c>
      <c r="N119" s="238"/>
      <c r="O119" s="91"/>
      <c r="P119" s="71"/>
      <c r="Q119" s="71"/>
      <c r="R119" s="71"/>
      <c r="S119" s="71"/>
      <c r="T119" s="71"/>
    </row>
    <row r="120" spans="1:20" ht="15.75" x14ac:dyDescent="0.25">
      <c r="A120" s="513" t="s">
        <v>967</v>
      </c>
      <c r="B120" s="205"/>
      <c r="C120" s="507" t="s">
        <v>925</v>
      </c>
      <c r="D120" s="236" t="s">
        <v>35</v>
      </c>
      <c r="E120" s="235" t="s">
        <v>926</v>
      </c>
      <c r="F120" s="235"/>
      <c r="G120" s="235"/>
      <c r="H120" s="331"/>
      <c r="I120" s="202"/>
      <c r="J120" s="331">
        <f t="shared" si="3"/>
        <v>0</v>
      </c>
      <c r="K120" s="541">
        <f t="shared" si="4"/>
        <v>0</v>
      </c>
      <c r="L120" s="542">
        <v>1</v>
      </c>
      <c r="M120" s="543">
        <f t="shared" si="2"/>
        <v>0</v>
      </c>
      <c r="N120" s="238"/>
      <c r="O120" s="91"/>
      <c r="P120" s="71"/>
      <c r="Q120" s="71"/>
      <c r="R120" s="71"/>
      <c r="S120" s="71"/>
      <c r="T120" s="71"/>
    </row>
    <row r="121" spans="1:20" ht="15.75" x14ac:dyDescent="0.25">
      <c r="A121" s="513" t="s">
        <v>968</v>
      </c>
      <c r="B121" s="205"/>
      <c r="C121" s="507" t="s">
        <v>349</v>
      </c>
      <c r="D121" s="236" t="s">
        <v>35</v>
      </c>
      <c r="E121" s="235" t="s">
        <v>1368</v>
      </c>
      <c r="F121" s="235"/>
      <c r="G121" s="235"/>
      <c r="H121" s="331"/>
      <c r="I121" s="202"/>
      <c r="J121" s="331">
        <f t="shared" si="3"/>
        <v>0</v>
      </c>
      <c r="K121" s="541">
        <f t="shared" si="4"/>
        <v>0</v>
      </c>
      <c r="L121" s="542">
        <v>1</v>
      </c>
      <c r="M121" s="543">
        <f t="shared" si="2"/>
        <v>0</v>
      </c>
      <c r="N121" s="238"/>
      <c r="O121" s="91"/>
      <c r="P121" s="71"/>
      <c r="Q121" s="71"/>
      <c r="R121" s="71"/>
      <c r="S121" s="71"/>
      <c r="T121" s="71"/>
    </row>
    <row r="122" spans="1:20" ht="15.75" x14ac:dyDescent="0.25">
      <c r="A122" s="513" t="s">
        <v>969</v>
      </c>
      <c r="B122" s="205"/>
      <c r="C122" s="507" t="s">
        <v>927</v>
      </c>
      <c r="D122" s="236" t="s">
        <v>35</v>
      </c>
      <c r="E122" s="235" t="s">
        <v>350</v>
      </c>
      <c r="F122" s="235"/>
      <c r="G122" s="235"/>
      <c r="H122" s="331"/>
      <c r="I122" s="202"/>
      <c r="J122" s="331">
        <f t="shared" si="3"/>
        <v>0</v>
      </c>
      <c r="K122" s="541">
        <f t="shared" si="4"/>
        <v>0</v>
      </c>
      <c r="L122" s="542">
        <v>1</v>
      </c>
      <c r="M122" s="543">
        <f t="shared" si="2"/>
        <v>0</v>
      </c>
      <c r="N122" s="238"/>
      <c r="O122" s="91"/>
      <c r="P122" s="71"/>
      <c r="Q122" s="71"/>
      <c r="R122" s="71"/>
      <c r="S122" s="71"/>
      <c r="T122" s="71"/>
    </row>
    <row r="123" spans="1:20" ht="15.75" x14ac:dyDescent="0.25">
      <c r="A123" s="513" t="s">
        <v>970</v>
      </c>
      <c r="B123" s="205"/>
      <c r="C123" s="507" t="s">
        <v>351</v>
      </c>
      <c r="D123" s="236" t="s">
        <v>35</v>
      </c>
      <c r="E123" s="235" t="s">
        <v>352</v>
      </c>
      <c r="F123" s="235"/>
      <c r="G123" s="235"/>
      <c r="H123" s="331"/>
      <c r="I123" s="202"/>
      <c r="J123" s="331">
        <f t="shared" si="3"/>
        <v>0</v>
      </c>
      <c r="K123" s="541">
        <f t="shared" si="4"/>
        <v>0</v>
      </c>
      <c r="L123" s="542">
        <v>1</v>
      </c>
      <c r="M123" s="543">
        <f t="shared" si="2"/>
        <v>0</v>
      </c>
      <c r="N123" s="238"/>
      <c r="O123" s="91"/>
      <c r="P123" s="71"/>
      <c r="Q123" s="71"/>
      <c r="R123" s="71"/>
      <c r="S123" s="71"/>
      <c r="T123" s="71"/>
    </row>
    <row r="124" spans="1:20" ht="15.75" x14ac:dyDescent="0.25">
      <c r="A124" s="513" t="s">
        <v>971</v>
      </c>
      <c r="B124" s="205"/>
      <c r="C124" s="507" t="s">
        <v>353</v>
      </c>
      <c r="D124" s="236" t="s">
        <v>35</v>
      </c>
      <c r="E124" s="235" t="s">
        <v>156</v>
      </c>
      <c r="F124" s="235"/>
      <c r="G124" s="235"/>
      <c r="H124" s="331"/>
      <c r="I124" s="202"/>
      <c r="J124" s="331">
        <f t="shared" si="3"/>
        <v>0</v>
      </c>
      <c r="K124" s="541">
        <f t="shared" si="4"/>
        <v>0</v>
      </c>
      <c r="L124" s="542">
        <v>5</v>
      </c>
      <c r="M124" s="543">
        <f t="shared" si="2"/>
        <v>0</v>
      </c>
      <c r="N124" s="238"/>
      <c r="O124" s="91"/>
      <c r="P124" s="71"/>
      <c r="Q124" s="71"/>
      <c r="R124" s="71"/>
      <c r="S124" s="71"/>
      <c r="T124" s="71"/>
    </row>
    <row r="125" spans="1:20" ht="15.75" x14ac:dyDescent="0.25">
      <c r="A125" s="513" t="s">
        <v>972</v>
      </c>
      <c r="B125" s="205"/>
      <c r="C125" s="507" t="s">
        <v>354</v>
      </c>
      <c r="D125" s="236" t="s">
        <v>35</v>
      </c>
      <c r="E125" s="235" t="s">
        <v>156</v>
      </c>
      <c r="F125" s="235"/>
      <c r="G125" s="235"/>
      <c r="H125" s="331"/>
      <c r="I125" s="202"/>
      <c r="J125" s="331">
        <f t="shared" si="3"/>
        <v>0</v>
      </c>
      <c r="K125" s="541">
        <f t="shared" si="4"/>
        <v>0</v>
      </c>
      <c r="L125" s="542">
        <v>5</v>
      </c>
      <c r="M125" s="543">
        <f t="shared" si="2"/>
        <v>0</v>
      </c>
      <c r="N125" s="238"/>
      <c r="O125" s="91"/>
      <c r="P125" s="71"/>
      <c r="Q125" s="71"/>
      <c r="R125" s="71"/>
      <c r="S125" s="71"/>
      <c r="T125" s="71"/>
    </row>
    <row r="126" spans="1:20" ht="15.75" x14ac:dyDescent="0.25">
      <c r="A126" s="513" t="s">
        <v>973</v>
      </c>
      <c r="B126" s="205"/>
      <c r="C126" s="507" t="s">
        <v>355</v>
      </c>
      <c r="D126" s="236" t="s">
        <v>35</v>
      </c>
      <c r="E126" s="235" t="s">
        <v>1369</v>
      </c>
      <c r="F126" s="235"/>
      <c r="G126" s="235"/>
      <c r="H126" s="331"/>
      <c r="I126" s="202"/>
      <c r="J126" s="331">
        <f t="shared" si="3"/>
        <v>0</v>
      </c>
      <c r="K126" s="541">
        <f t="shared" si="4"/>
        <v>0</v>
      </c>
      <c r="L126" s="542">
        <v>1</v>
      </c>
      <c r="M126" s="543">
        <f t="shared" si="2"/>
        <v>0</v>
      </c>
      <c r="N126" s="238"/>
      <c r="O126" s="91"/>
      <c r="P126" s="71"/>
      <c r="Q126" s="71"/>
      <c r="R126" s="71"/>
      <c r="S126" s="71"/>
      <c r="T126" s="71"/>
    </row>
    <row r="127" spans="1:20" ht="15.75" x14ac:dyDescent="0.25">
      <c r="A127" s="513" t="s">
        <v>974</v>
      </c>
      <c r="B127" s="205"/>
      <c r="C127" s="507" t="s">
        <v>928</v>
      </c>
      <c r="D127" s="236" t="s">
        <v>378</v>
      </c>
      <c r="E127" s="235" t="s">
        <v>929</v>
      </c>
      <c r="F127" s="235"/>
      <c r="G127" s="235"/>
      <c r="H127" s="331"/>
      <c r="I127" s="202"/>
      <c r="J127" s="331">
        <f t="shared" si="3"/>
        <v>0</v>
      </c>
      <c r="K127" s="541">
        <f t="shared" si="4"/>
        <v>0</v>
      </c>
      <c r="L127" s="542">
        <v>1</v>
      </c>
      <c r="M127" s="543">
        <f t="shared" si="2"/>
        <v>0</v>
      </c>
      <c r="N127" s="238"/>
      <c r="O127" s="91"/>
      <c r="P127" s="71"/>
      <c r="Q127" s="71"/>
      <c r="R127" s="71"/>
      <c r="S127" s="71"/>
      <c r="T127" s="71"/>
    </row>
    <row r="128" spans="1:20" ht="15.75" x14ac:dyDescent="0.25">
      <c r="A128" s="513" t="s">
        <v>975</v>
      </c>
      <c r="B128" s="205"/>
      <c r="C128" s="507" t="s">
        <v>930</v>
      </c>
      <c r="D128" s="236" t="s">
        <v>35</v>
      </c>
      <c r="E128" s="235" t="s">
        <v>931</v>
      </c>
      <c r="F128" s="235"/>
      <c r="G128" s="235"/>
      <c r="H128" s="331"/>
      <c r="I128" s="202"/>
      <c r="J128" s="331">
        <f t="shared" si="3"/>
        <v>0</v>
      </c>
      <c r="K128" s="541">
        <f t="shared" si="4"/>
        <v>0</v>
      </c>
      <c r="L128" s="542">
        <v>1</v>
      </c>
      <c r="M128" s="543">
        <f t="shared" si="2"/>
        <v>0</v>
      </c>
      <c r="N128" s="238"/>
      <c r="O128" s="91"/>
      <c r="P128" s="71"/>
      <c r="Q128" s="71"/>
      <c r="R128" s="71"/>
      <c r="S128" s="71"/>
      <c r="T128" s="71"/>
    </row>
    <row r="129" spans="1:20" ht="15.75" x14ac:dyDescent="0.25">
      <c r="A129" s="513" t="s">
        <v>976</v>
      </c>
      <c r="B129" s="205"/>
      <c r="C129" s="507" t="s">
        <v>356</v>
      </c>
      <c r="D129" s="236" t="s">
        <v>35</v>
      </c>
      <c r="E129" s="235" t="s">
        <v>344</v>
      </c>
      <c r="F129" s="235"/>
      <c r="G129" s="235"/>
      <c r="H129" s="331"/>
      <c r="I129" s="202"/>
      <c r="J129" s="331">
        <f t="shared" si="3"/>
        <v>0</v>
      </c>
      <c r="K129" s="541">
        <f t="shared" si="4"/>
        <v>0</v>
      </c>
      <c r="L129" s="542">
        <v>1</v>
      </c>
      <c r="M129" s="543">
        <f t="shared" si="2"/>
        <v>0</v>
      </c>
      <c r="N129" s="238"/>
      <c r="O129" s="91"/>
      <c r="P129" s="71"/>
      <c r="Q129" s="71"/>
      <c r="R129" s="71"/>
      <c r="S129" s="71"/>
      <c r="T129" s="71"/>
    </row>
    <row r="130" spans="1:20" ht="15.75" x14ac:dyDescent="0.25">
      <c r="A130" s="513" t="s">
        <v>977</v>
      </c>
      <c r="B130" s="205"/>
      <c r="C130" s="507" t="s">
        <v>888</v>
      </c>
      <c r="D130" s="236" t="s">
        <v>35</v>
      </c>
      <c r="E130" s="235" t="s">
        <v>156</v>
      </c>
      <c r="F130" s="235"/>
      <c r="G130" s="235"/>
      <c r="H130" s="331"/>
      <c r="I130" s="202"/>
      <c r="J130" s="331">
        <f t="shared" si="3"/>
        <v>0</v>
      </c>
      <c r="K130" s="541">
        <f t="shared" si="4"/>
        <v>0</v>
      </c>
      <c r="L130" s="542">
        <v>3</v>
      </c>
      <c r="M130" s="543">
        <f t="shared" si="2"/>
        <v>0</v>
      </c>
      <c r="N130" s="238"/>
      <c r="O130" s="91"/>
      <c r="P130" s="71"/>
      <c r="Q130" s="71"/>
      <c r="R130" s="71"/>
      <c r="S130" s="71"/>
      <c r="T130" s="71"/>
    </row>
    <row r="131" spans="1:20" ht="15.75" x14ac:dyDescent="0.25">
      <c r="A131" s="513" t="s">
        <v>978</v>
      </c>
      <c r="B131" s="205"/>
      <c r="C131" s="507" t="s">
        <v>933</v>
      </c>
      <c r="D131" s="236" t="s">
        <v>35</v>
      </c>
      <c r="E131" s="235" t="s">
        <v>934</v>
      </c>
      <c r="F131" s="235"/>
      <c r="G131" s="235"/>
      <c r="H131" s="331"/>
      <c r="I131" s="202"/>
      <c r="J131" s="331">
        <f t="shared" si="3"/>
        <v>0</v>
      </c>
      <c r="K131" s="541">
        <f t="shared" si="4"/>
        <v>0</v>
      </c>
      <c r="L131" s="542">
        <v>1</v>
      </c>
      <c r="M131" s="543">
        <f t="shared" si="2"/>
        <v>0</v>
      </c>
      <c r="N131" s="238"/>
      <c r="O131" s="91"/>
      <c r="P131" s="71"/>
      <c r="Q131" s="71"/>
      <c r="R131" s="71"/>
      <c r="S131" s="71"/>
      <c r="T131" s="71"/>
    </row>
    <row r="132" spans="1:20" ht="15.75" x14ac:dyDescent="0.25">
      <c r="A132" s="513" t="s">
        <v>979</v>
      </c>
      <c r="B132" s="205"/>
      <c r="C132" s="507" t="s">
        <v>357</v>
      </c>
      <c r="D132" s="236" t="s">
        <v>35</v>
      </c>
      <c r="E132" s="235" t="s">
        <v>156</v>
      </c>
      <c r="F132" s="235"/>
      <c r="G132" s="235"/>
      <c r="H132" s="331"/>
      <c r="I132" s="202"/>
      <c r="J132" s="331">
        <f t="shared" si="3"/>
        <v>0</v>
      </c>
      <c r="K132" s="541">
        <f t="shared" si="4"/>
        <v>0</v>
      </c>
      <c r="L132" s="542">
        <v>3</v>
      </c>
      <c r="M132" s="543">
        <f t="shared" si="2"/>
        <v>0</v>
      </c>
      <c r="N132" s="238"/>
      <c r="O132" s="91"/>
      <c r="P132" s="71"/>
      <c r="Q132" s="71"/>
      <c r="R132" s="71"/>
      <c r="S132" s="71"/>
      <c r="T132" s="71"/>
    </row>
    <row r="133" spans="1:20" ht="47.25" x14ac:dyDescent="0.25">
      <c r="A133" s="513" t="s">
        <v>980</v>
      </c>
      <c r="B133" s="205"/>
      <c r="C133" s="507" t="s">
        <v>1234</v>
      </c>
      <c r="D133" s="236" t="s">
        <v>39</v>
      </c>
      <c r="E133" s="235" t="s">
        <v>889</v>
      </c>
      <c r="F133" s="235"/>
      <c r="G133" s="235"/>
      <c r="H133" s="331"/>
      <c r="I133" s="202"/>
      <c r="J133" s="331">
        <f t="shared" si="3"/>
        <v>0</v>
      </c>
      <c r="K133" s="541">
        <f t="shared" si="4"/>
        <v>0</v>
      </c>
      <c r="L133" s="542">
        <v>350</v>
      </c>
      <c r="M133" s="543">
        <f t="shared" si="2"/>
        <v>0</v>
      </c>
      <c r="N133" s="238"/>
      <c r="O133" s="91"/>
      <c r="P133" s="71"/>
      <c r="Q133" s="71"/>
      <c r="R133" s="71"/>
      <c r="S133" s="71"/>
      <c r="T133" s="71"/>
    </row>
    <row r="134" spans="1:20" ht="47.25" x14ac:dyDescent="0.25">
      <c r="A134" s="513" t="s">
        <v>981</v>
      </c>
      <c r="B134" s="205"/>
      <c r="C134" s="507" t="s">
        <v>1235</v>
      </c>
      <c r="D134" s="236" t="s">
        <v>39</v>
      </c>
      <c r="E134" s="235" t="s">
        <v>889</v>
      </c>
      <c r="F134" s="235"/>
      <c r="G134" s="235"/>
      <c r="H134" s="331"/>
      <c r="I134" s="202"/>
      <c r="J134" s="331">
        <f t="shared" si="3"/>
        <v>0</v>
      </c>
      <c r="K134" s="541">
        <f t="shared" si="4"/>
        <v>0</v>
      </c>
      <c r="L134" s="542">
        <v>350</v>
      </c>
      <c r="M134" s="543">
        <f t="shared" si="2"/>
        <v>0</v>
      </c>
      <c r="N134" s="238"/>
      <c r="O134" s="91"/>
      <c r="P134" s="71"/>
      <c r="Q134" s="71"/>
      <c r="R134" s="71"/>
      <c r="S134" s="71"/>
      <c r="T134" s="71"/>
    </row>
    <row r="135" spans="1:20" ht="16.5" thickBot="1" x14ac:dyDescent="0.3">
      <c r="A135" s="513" t="s">
        <v>982</v>
      </c>
      <c r="B135" s="205"/>
      <c r="C135" s="507" t="s">
        <v>941</v>
      </c>
      <c r="D135" s="236" t="s">
        <v>35</v>
      </c>
      <c r="E135" s="235" t="s">
        <v>358</v>
      </c>
      <c r="F135" s="235"/>
      <c r="G135" s="235"/>
      <c r="H135" s="331"/>
      <c r="I135" s="202"/>
      <c r="J135" s="331">
        <f t="shared" si="3"/>
        <v>0</v>
      </c>
      <c r="K135" s="541">
        <f t="shared" si="4"/>
        <v>0</v>
      </c>
      <c r="L135" s="542">
        <v>1</v>
      </c>
      <c r="M135" s="543">
        <f t="shared" si="2"/>
        <v>0</v>
      </c>
      <c r="N135" s="238"/>
      <c r="O135" s="91"/>
      <c r="P135" s="71"/>
      <c r="Q135" s="71"/>
      <c r="R135" s="71"/>
      <c r="S135" s="71"/>
      <c r="T135" s="71"/>
    </row>
    <row r="136" spans="1:20" ht="16.5" thickTop="1" x14ac:dyDescent="0.25">
      <c r="A136" s="604" t="s">
        <v>87</v>
      </c>
      <c r="B136" s="596"/>
      <c r="C136" s="596"/>
      <c r="D136" s="596"/>
      <c r="E136" s="596"/>
      <c r="F136" s="596"/>
      <c r="G136" s="596"/>
      <c r="H136" s="596"/>
      <c r="I136" s="596"/>
      <c r="J136" s="596"/>
      <c r="K136" s="596"/>
      <c r="L136" s="597"/>
      <c r="M136" s="380">
        <f>SUM(M20:M135)</f>
        <v>0</v>
      </c>
      <c r="N136" s="50"/>
      <c r="O136" s="91"/>
      <c r="P136" s="71"/>
      <c r="Q136" s="71"/>
      <c r="R136" s="71"/>
      <c r="S136" s="71"/>
      <c r="T136" s="71"/>
    </row>
    <row r="137" spans="1:20" ht="15.75" x14ac:dyDescent="0.25">
      <c r="A137" s="598" t="s">
        <v>88</v>
      </c>
      <c r="B137" s="599"/>
      <c r="C137" s="599"/>
      <c r="D137" s="599"/>
      <c r="E137" s="599"/>
      <c r="F137" s="599"/>
      <c r="G137" s="599"/>
      <c r="H137" s="599"/>
      <c r="I137" s="599"/>
      <c r="J137" s="599"/>
      <c r="K137" s="599"/>
      <c r="L137" s="600"/>
      <c r="M137" s="381">
        <f>M136-M138</f>
        <v>0</v>
      </c>
      <c r="N137" s="50"/>
      <c r="O137" s="91"/>
      <c r="P137" s="71"/>
      <c r="Q137" s="71"/>
      <c r="R137" s="71"/>
      <c r="S137" s="71"/>
      <c r="T137" s="71"/>
    </row>
    <row r="138" spans="1:20" ht="16.5" thickBot="1" x14ac:dyDescent="0.3">
      <c r="A138" s="601" t="s">
        <v>89</v>
      </c>
      <c r="B138" s="602"/>
      <c r="C138" s="602"/>
      <c r="D138" s="602"/>
      <c r="E138" s="602"/>
      <c r="F138" s="602"/>
      <c r="G138" s="602"/>
      <c r="H138" s="602"/>
      <c r="I138" s="602"/>
      <c r="J138" s="602"/>
      <c r="K138" s="602"/>
      <c r="L138" s="603"/>
      <c r="M138" s="382">
        <f>M136/1.095</f>
        <v>0</v>
      </c>
      <c r="N138" s="50"/>
      <c r="O138" s="91"/>
      <c r="P138" s="71"/>
      <c r="Q138" s="71"/>
      <c r="R138" s="71"/>
      <c r="S138" s="71"/>
      <c r="T138" s="71"/>
    </row>
    <row r="139" spans="1:20" ht="16.5" thickTop="1" x14ac:dyDescent="0.25">
      <c r="A139" s="219"/>
      <c r="B139" s="22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220"/>
      <c r="N139" s="220"/>
      <c r="O139" s="91"/>
      <c r="P139" s="71"/>
      <c r="Q139" s="71"/>
      <c r="R139" s="71"/>
      <c r="S139" s="71"/>
      <c r="T139" s="71"/>
    </row>
    <row r="140" spans="1:20" ht="15.75" x14ac:dyDescent="0.25">
      <c r="A140" s="219"/>
      <c r="B140" s="22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220"/>
      <c r="N140" s="220"/>
      <c r="O140" s="91"/>
      <c r="P140" s="71"/>
      <c r="Q140" s="71"/>
      <c r="R140" s="71"/>
      <c r="S140" s="71"/>
      <c r="T140" s="71"/>
    </row>
    <row r="141" spans="1:20" x14ac:dyDescent="0.25">
      <c r="A141" s="154"/>
      <c r="B141" s="155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155"/>
      <c r="N141" s="155"/>
      <c r="O141" s="91"/>
      <c r="P141" s="71"/>
      <c r="Q141" s="71"/>
      <c r="R141" s="71"/>
      <c r="S141" s="71"/>
      <c r="T141" s="71"/>
    </row>
    <row r="142" spans="1:20" x14ac:dyDescent="0.25">
      <c r="A142" s="156" t="s">
        <v>90</v>
      </c>
      <c r="B142" s="91"/>
      <c r="C142" s="91"/>
      <c r="D142" s="72"/>
      <c r="E142" s="72"/>
      <c r="F142" s="72"/>
      <c r="G142" s="72"/>
      <c r="H142" s="91"/>
      <c r="I142" s="91"/>
      <c r="J142" s="91"/>
      <c r="K142" s="91"/>
      <c r="L142" s="91"/>
      <c r="M142" s="91"/>
      <c r="N142" s="155"/>
      <c r="O142" s="91"/>
      <c r="P142" s="71"/>
      <c r="Q142" s="71"/>
      <c r="R142" s="71"/>
      <c r="S142" s="71"/>
      <c r="T142" s="71"/>
    </row>
    <row r="143" spans="1:20" x14ac:dyDescent="0.25">
      <c r="A143" s="592" t="s">
        <v>91</v>
      </c>
      <c r="B143" s="579"/>
      <c r="C143" s="579"/>
      <c r="D143" s="579"/>
      <c r="E143" s="579"/>
      <c r="F143" s="91"/>
      <c r="G143" s="72"/>
      <c r="H143" s="91"/>
      <c r="I143" s="91"/>
      <c r="J143" s="91"/>
      <c r="K143" s="91"/>
      <c r="L143" s="91"/>
      <c r="M143" s="155"/>
      <c r="N143" s="155"/>
      <c r="O143" s="91"/>
      <c r="P143" s="71"/>
      <c r="Q143" s="71"/>
      <c r="R143" s="71"/>
      <c r="S143" s="71"/>
      <c r="T143" s="71"/>
    </row>
    <row r="144" spans="1:20" x14ac:dyDescent="0.25">
      <c r="A144" s="592" t="s">
        <v>92</v>
      </c>
      <c r="B144" s="579"/>
      <c r="C144" s="579"/>
      <c r="D144" s="579"/>
      <c r="E144" s="579"/>
      <c r="F144" s="91"/>
      <c r="G144" s="91"/>
      <c r="H144" s="91"/>
      <c r="I144" s="91"/>
      <c r="J144" s="91"/>
      <c r="K144" s="155"/>
      <c r="L144" s="155"/>
      <c r="M144" s="155"/>
      <c r="N144" s="155"/>
      <c r="O144" s="91"/>
      <c r="P144" s="71"/>
      <c r="Q144" s="71"/>
      <c r="R144" s="71"/>
      <c r="S144" s="71"/>
      <c r="T144" s="71"/>
    </row>
    <row r="145" spans="1:20" x14ac:dyDescent="0.25">
      <c r="A145" s="592" t="s">
        <v>93</v>
      </c>
      <c r="B145" s="579"/>
      <c r="C145" s="579"/>
      <c r="D145" s="579"/>
      <c r="E145" s="579"/>
      <c r="F145" s="91"/>
      <c r="G145" s="91"/>
      <c r="H145" s="155"/>
      <c r="I145" s="155"/>
      <c r="J145" s="155"/>
      <c r="K145" s="155"/>
      <c r="L145" s="155"/>
      <c r="M145" s="155"/>
      <c r="N145" s="155"/>
      <c r="O145" s="91"/>
      <c r="P145" s="71"/>
      <c r="Q145" s="71"/>
      <c r="R145" s="71"/>
      <c r="S145" s="71"/>
      <c r="T145" s="71"/>
    </row>
    <row r="146" spans="1:20" x14ac:dyDescent="0.25">
      <c r="A146" s="593" t="s">
        <v>94</v>
      </c>
      <c r="B146" s="594"/>
      <c r="C146" s="594"/>
      <c r="D146" s="594"/>
      <c r="E146" s="594"/>
      <c r="F146" s="342"/>
      <c r="G146" s="91"/>
      <c r="H146" s="155"/>
      <c r="I146" s="155"/>
      <c r="J146" s="155"/>
      <c r="K146" s="155"/>
      <c r="L146" s="155"/>
      <c r="M146" s="155"/>
      <c r="N146" s="155"/>
      <c r="O146" s="91"/>
      <c r="P146" s="71"/>
      <c r="Q146" s="71"/>
      <c r="R146" s="71"/>
      <c r="S146" s="71"/>
      <c r="T146" s="71"/>
    </row>
    <row r="147" spans="1:20" x14ac:dyDescent="0.25">
      <c r="A147" s="157" t="s">
        <v>390</v>
      </c>
      <c r="B147" s="91"/>
      <c r="C147" s="91"/>
      <c r="D147" s="91"/>
      <c r="E147" s="91"/>
      <c r="F147" s="91"/>
      <c r="G147" s="91"/>
      <c r="H147" s="155"/>
      <c r="I147" s="155"/>
      <c r="J147" s="155"/>
      <c r="K147" s="155"/>
      <c r="L147" s="155"/>
      <c r="M147" s="155"/>
      <c r="N147" s="155"/>
      <c r="O147" s="91"/>
      <c r="P147" s="71"/>
      <c r="Q147" s="71"/>
      <c r="R147" s="71"/>
      <c r="S147" s="71"/>
      <c r="T147" s="71"/>
    </row>
    <row r="148" spans="1:20" ht="18.75" x14ac:dyDescent="0.25">
      <c r="A148" s="278"/>
      <c r="B148" s="91"/>
      <c r="C148" s="91"/>
      <c r="D148" s="72"/>
      <c r="E148" s="72"/>
      <c r="F148" s="72"/>
      <c r="G148" s="72"/>
      <c r="H148" s="155"/>
      <c r="I148" s="155"/>
      <c r="J148" s="155"/>
      <c r="K148" s="155"/>
      <c r="L148" s="155"/>
      <c r="M148" s="155"/>
      <c r="N148" s="155"/>
      <c r="O148" s="91"/>
      <c r="P148" s="71"/>
      <c r="Q148" s="71"/>
      <c r="R148" s="71"/>
      <c r="S148" s="71"/>
      <c r="T148" s="71"/>
    </row>
    <row r="149" spans="1:20" x14ac:dyDescent="0.25">
      <c r="A149" s="71"/>
      <c r="B149" s="71"/>
      <c r="C149" s="91"/>
      <c r="D149" s="72"/>
      <c r="E149" s="72"/>
      <c r="F149" s="72"/>
      <c r="G149" s="72"/>
      <c r="H149" s="155"/>
      <c r="I149" s="155"/>
      <c r="J149" s="155"/>
      <c r="K149" s="155"/>
      <c r="L149" s="155"/>
      <c r="M149" s="155"/>
      <c r="N149" s="155"/>
      <c r="O149" s="91"/>
      <c r="P149" s="71"/>
      <c r="Q149" s="71"/>
      <c r="R149" s="71"/>
      <c r="S149" s="71"/>
      <c r="T149" s="71"/>
    </row>
    <row r="150" spans="1:20" ht="15.75" x14ac:dyDescent="0.25">
      <c r="A150" s="71" t="s">
        <v>96</v>
      </c>
      <c r="B150" s="71"/>
      <c r="C150" s="91"/>
      <c r="D150" s="72"/>
      <c r="E150" s="72"/>
      <c r="F150" s="72"/>
      <c r="G150" s="72"/>
      <c r="H150" s="160" t="s">
        <v>97</v>
      </c>
      <c r="I150" s="155"/>
      <c r="J150" s="155"/>
      <c r="K150" s="155"/>
      <c r="L150" s="155"/>
      <c r="M150" s="155"/>
      <c r="N150" s="155"/>
      <c r="O150" s="91"/>
      <c r="P150" s="71"/>
      <c r="Q150" s="71"/>
      <c r="R150" s="71"/>
      <c r="S150" s="71"/>
      <c r="T150" s="71"/>
    </row>
    <row r="151" spans="1:20" x14ac:dyDescent="0.25">
      <c r="A151" s="71"/>
      <c r="B151" s="71"/>
      <c r="C151" s="91"/>
      <c r="D151" s="72"/>
      <c r="E151" s="72"/>
      <c r="F151" s="72"/>
      <c r="G151" s="72"/>
      <c r="H151" s="155"/>
      <c r="I151" s="155"/>
      <c r="J151" s="155"/>
      <c r="K151" s="155"/>
      <c r="L151" s="155"/>
      <c r="M151" s="155"/>
      <c r="N151" s="155"/>
      <c r="O151" s="91"/>
      <c r="P151" s="71"/>
      <c r="Q151" s="71"/>
      <c r="R151" s="71"/>
      <c r="S151" s="71"/>
      <c r="T151" s="71"/>
    </row>
    <row r="152" spans="1:20" x14ac:dyDescent="0.25">
      <c r="A152" s="578" t="s">
        <v>98</v>
      </c>
      <c r="B152" s="579"/>
      <c r="C152" s="155"/>
      <c r="D152" s="155"/>
      <c r="E152" s="155"/>
      <c r="F152" s="155"/>
      <c r="G152" s="155"/>
      <c r="H152" s="91" t="s">
        <v>98</v>
      </c>
      <c r="I152" s="155"/>
      <c r="J152" s="155"/>
      <c r="K152" s="155"/>
      <c r="L152" s="155"/>
      <c r="M152" s="155"/>
      <c r="N152" s="155"/>
      <c r="O152" s="91"/>
      <c r="P152" s="71"/>
      <c r="Q152" s="71"/>
      <c r="R152" s="71"/>
      <c r="S152" s="71"/>
      <c r="T152" s="71"/>
    </row>
    <row r="153" spans="1:20" x14ac:dyDescent="0.25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91"/>
      <c r="P153" s="71"/>
      <c r="Q153" s="71"/>
      <c r="R153" s="71"/>
      <c r="S153" s="71"/>
      <c r="T153" s="71"/>
    </row>
    <row r="154" spans="1:20" x14ac:dyDescent="0.25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91"/>
      <c r="P154" s="71"/>
      <c r="Q154" s="71"/>
      <c r="R154" s="71"/>
      <c r="S154" s="71"/>
      <c r="T154" s="71"/>
    </row>
    <row r="155" spans="1:20" x14ac:dyDescent="0.25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91"/>
      <c r="P155" s="71"/>
      <c r="Q155" s="71"/>
      <c r="R155" s="71"/>
      <c r="S155" s="71"/>
      <c r="T155" s="71"/>
    </row>
    <row r="156" spans="1:20" x14ac:dyDescent="0.25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91"/>
      <c r="P156" s="71"/>
      <c r="Q156" s="71"/>
      <c r="R156" s="71"/>
      <c r="S156" s="71"/>
      <c r="T156" s="71"/>
    </row>
    <row r="157" spans="1:20" x14ac:dyDescent="0.25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91"/>
      <c r="P157" s="71"/>
      <c r="Q157" s="71"/>
      <c r="R157" s="71"/>
      <c r="S157" s="71"/>
      <c r="T157" s="71"/>
    </row>
    <row r="158" spans="1:20" x14ac:dyDescent="0.2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</row>
    <row r="159" spans="1:20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</row>
    <row r="160" spans="1:20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</row>
    <row r="161" spans="1:17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</row>
  </sheetData>
  <sheetProtection algorithmName="SHA-512" hashValue="uDZEQK69AzM+q0vjKMhAU5j59z2kitatXnihA+/PU9RQZi/f0PY2440C/SjHCiJ7l3hEmlGRqD/N0/MC5wtjDw==" saltValue="FSzs93VfrIJXEDEMTfzU7w==" spinCount="100000" sheet="1" selectLockedCells="1"/>
  <mergeCells count="12">
    <mergeCell ref="A152:B152"/>
    <mergeCell ref="H1:J1"/>
    <mergeCell ref="A2:E2"/>
    <mergeCell ref="A3:E3"/>
    <mergeCell ref="A4:E4"/>
    <mergeCell ref="A136:L136"/>
    <mergeCell ref="A137:L137"/>
    <mergeCell ref="A138:L138"/>
    <mergeCell ref="A143:E143"/>
    <mergeCell ref="A144:E144"/>
    <mergeCell ref="A145:E145"/>
    <mergeCell ref="A146:E146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4294967293" verticalDpi="0" r:id="rId1"/>
  <rowBreaks count="1" manualBreakCount="1"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53"/>
  <sheetViews>
    <sheetView topLeftCell="A35" zoomScale="75" zoomScaleNormal="75" workbookViewId="0">
      <selection activeCell="A44" activeCellId="4" sqref="A1:P13 B16:B40 G16:I40 N16:N40 A44:O72"/>
    </sheetView>
  </sheetViews>
  <sheetFormatPr defaultRowHeight="15" x14ac:dyDescent="0.25"/>
  <cols>
    <col min="1" max="1" width="12.5703125" customWidth="1"/>
    <col min="2" max="2" width="14.140625" customWidth="1"/>
    <col min="3" max="3" width="54.140625" customWidth="1"/>
    <col min="5" max="6" width="12.5703125" customWidth="1"/>
    <col min="7" max="7" width="49.85546875" customWidth="1"/>
    <col min="8" max="8" width="13.5703125" customWidth="1"/>
    <col min="9" max="9" width="11.5703125" customWidth="1"/>
    <col min="10" max="11" width="12.5703125" customWidth="1"/>
    <col min="12" max="12" width="14.5703125" customWidth="1"/>
    <col min="13" max="13" width="17.140625" customWidth="1"/>
    <col min="14" max="14" width="16.140625" customWidth="1"/>
  </cols>
  <sheetData>
    <row r="1" spans="1:20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1017</v>
      </c>
      <c r="I1" s="580"/>
      <c r="J1" s="580"/>
      <c r="K1" s="71"/>
      <c r="L1" s="71"/>
      <c r="M1" s="71"/>
      <c r="N1" s="71"/>
      <c r="O1" s="71"/>
      <c r="P1" s="71"/>
    </row>
    <row r="2" spans="1:20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</row>
    <row r="3" spans="1:20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</row>
    <row r="4" spans="1:20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</row>
    <row r="5" spans="1:20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</row>
    <row r="6" spans="1:20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</row>
    <row r="7" spans="1:20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</row>
    <row r="8" spans="1:20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</row>
    <row r="9" spans="1:20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</row>
    <row r="10" spans="1:20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20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20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20" x14ac:dyDescent="0.25">
      <c r="A13" s="71"/>
      <c r="B13" s="71"/>
      <c r="C13" s="185" t="s">
        <v>392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20" ht="15.75" thickBot="1" x14ac:dyDescent="0.3">
      <c r="C14" s="2"/>
    </row>
    <row r="15" spans="1:20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20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28"/>
      <c r="Q16" s="28"/>
      <c r="R16" s="28"/>
      <c r="S16" s="28"/>
      <c r="T16" s="28"/>
    </row>
    <row r="17" spans="1:20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28"/>
      <c r="Q17" s="28"/>
      <c r="R17" s="28"/>
      <c r="S17" s="28"/>
      <c r="T17" s="28"/>
    </row>
    <row r="18" spans="1:20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28"/>
      <c r="Q18" s="28"/>
      <c r="R18" s="28"/>
      <c r="S18" s="28"/>
      <c r="T18" s="28"/>
    </row>
    <row r="19" spans="1:20" x14ac:dyDescent="0.25">
      <c r="A19" s="110"/>
      <c r="B19" s="111"/>
      <c r="C19" s="113" t="s">
        <v>393</v>
      </c>
      <c r="D19" s="113"/>
      <c r="E19" s="113"/>
      <c r="F19" s="113"/>
      <c r="G19" s="111"/>
      <c r="H19" s="111"/>
      <c r="I19" s="111"/>
      <c r="J19" s="265"/>
      <c r="K19" s="266"/>
      <c r="L19" s="267"/>
      <c r="M19" s="268"/>
      <c r="N19" s="277"/>
      <c r="O19" s="91"/>
      <c r="P19" s="28"/>
      <c r="Q19" s="28"/>
      <c r="R19" s="28"/>
      <c r="S19" s="28"/>
      <c r="T19" s="28"/>
    </row>
    <row r="20" spans="1:20" ht="30" x14ac:dyDescent="0.25">
      <c r="A20" s="122" t="s">
        <v>20</v>
      </c>
      <c r="B20" s="123"/>
      <c r="C20" s="269" t="s">
        <v>1004</v>
      </c>
      <c r="D20" s="125" t="s">
        <v>35</v>
      </c>
      <c r="E20" s="125" t="s">
        <v>1010</v>
      </c>
      <c r="F20" s="125"/>
      <c r="G20" s="270"/>
      <c r="H20" s="329"/>
      <c r="I20" s="128"/>
      <c r="J20" s="387">
        <f>H20*I20/100</f>
        <v>0</v>
      </c>
      <c r="K20" s="388">
        <f>H20+J20</f>
        <v>0</v>
      </c>
      <c r="L20" s="131">
        <v>100</v>
      </c>
      <c r="M20" s="389">
        <f>K20*L20</f>
        <v>0</v>
      </c>
      <c r="N20" s="132"/>
      <c r="O20" s="91"/>
      <c r="P20" s="28"/>
      <c r="Q20" s="28"/>
      <c r="R20" s="28"/>
      <c r="S20" s="28"/>
      <c r="T20" s="28"/>
    </row>
    <row r="21" spans="1:20" ht="30" x14ac:dyDescent="0.25">
      <c r="A21" s="122" t="s">
        <v>21</v>
      </c>
      <c r="B21" s="123"/>
      <c r="C21" s="269" t="s">
        <v>998</v>
      </c>
      <c r="D21" s="125" t="s">
        <v>35</v>
      </c>
      <c r="E21" s="125" t="s">
        <v>1011</v>
      </c>
      <c r="F21" s="125"/>
      <c r="G21" s="270"/>
      <c r="H21" s="329"/>
      <c r="I21" s="128"/>
      <c r="J21" s="387">
        <f t="shared" ref="J21:J40" si="0">H21*I21/100</f>
        <v>0</v>
      </c>
      <c r="K21" s="388">
        <f t="shared" ref="K21:K40" si="1">H21+J21</f>
        <v>0</v>
      </c>
      <c r="L21" s="131">
        <v>30</v>
      </c>
      <c r="M21" s="389">
        <f t="shared" ref="M21:M40" si="2">K21*L21</f>
        <v>0</v>
      </c>
      <c r="N21" s="132"/>
      <c r="O21" s="91"/>
      <c r="P21" s="28"/>
      <c r="Q21" s="28"/>
      <c r="R21" s="28"/>
      <c r="S21" s="28"/>
      <c r="T21" s="28"/>
    </row>
    <row r="22" spans="1:20" ht="30" x14ac:dyDescent="0.25">
      <c r="A22" s="122" t="s">
        <v>22</v>
      </c>
      <c r="B22" s="123"/>
      <c r="C22" s="269" t="s">
        <v>999</v>
      </c>
      <c r="D22" s="125" t="s">
        <v>35</v>
      </c>
      <c r="E22" s="125" t="s">
        <v>1011</v>
      </c>
      <c r="F22" s="125"/>
      <c r="G22" s="270"/>
      <c r="H22" s="329"/>
      <c r="I22" s="128"/>
      <c r="J22" s="387">
        <f t="shared" si="0"/>
        <v>0</v>
      </c>
      <c r="K22" s="388">
        <f t="shared" si="1"/>
        <v>0</v>
      </c>
      <c r="L22" s="131">
        <v>80</v>
      </c>
      <c r="M22" s="389">
        <f t="shared" si="2"/>
        <v>0</v>
      </c>
      <c r="N22" s="132"/>
      <c r="O22" s="91"/>
      <c r="P22" s="28"/>
      <c r="Q22" s="28"/>
      <c r="R22" s="28"/>
      <c r="S22" s="28"/>
      <c r="T22" s="28"/>
    </row>
    <row r="23" spans="1:20" ht="30" x14ac:dyDescent="0.25">
      <c r="A23" s="122" t="s">
        <v>23</v>
      </c>
      <c r="B23" s="123"/>
      <c r="C23" s="269" t="s">
        <v>1002</v>
      </c>
      <c r="D23" s="125" t="s">
        <v>35</v>
      </c>
      <c r="E23" s="125" t="s">
        <v>1010</v>
      </c>
      <c r="F23" s="125"/>
      <c r="G23" s="270"/>
      <c r="H23" s="329"/>
      <c r="I23" s="128"/>
      <c r="J23" s="387">
        <f t="shared" si="0"/>
        <v>0</v>
      </c>
      <c r="K23" s="388">
        <f t="shared" si="1"/>
        <v>0</v>
      </c>
      <c r="L23" s="131">
        <v>5</v>
      </c>
      <c r="M23" s="389">
        <f t="shared" si="2"/>
        <v>0</v>
      </c>
      <c r="N23" s="132"/>
      <c r="O23" s="91"/>
      <c r="P23" s="28"/>
      <c r="Q23" s="28"/>
      <c r="R23" s="28"/>
      <c r="S23" s="28"/>
      <c r="T23" s="28"/>
    </row>
    <row r="24" spans="1:20" ht="30" x14ac:dyDescent="0.25">
      <c r="A24" s="122" t="s">
        <v>24</v>
      </c>
      <c r="B24" s="123"/>
      <c r="C24" s="269" t="s">
        <v>1003</v>
      </c>
      <c r="D24" s="125" t="s">
        <v>35</v>
      </c>
      <c r="E24" s="125" t="s">
        <v>1010</v>
      </c>
      <c r="F24" s="125"/>
      <c r="G24" s="270"/>
      <c r="H24" s="329"/>
      <c r="I24" s="128"/>
      <c r="J24" s="387">
        <f t="shared" si="0"/>
        <v>0</v>
      </c>
      <c r="K24" s="388">
        <f t="shared" si="1"/>
        <v>0</v>
      </c>
      <c r="L24" s="131">
        <v>25</v>
      </c>
      <c r="M24" s="389">
        <f t="shared" si="2"/>
        <v>0</v>
      </c>
      <c r="N24" s="132"/>
      <c r="O24" s="91"/>
      <c r="P24" s="28"/>
      <c r="Q24" s="28"/>
      <c r="R24" s="28"/>
      <c r="S24" s="28"/>
      <c r="T24" s="28"/>
    </row>
    <row r="25" spans="1:20" ht="30" x14ac:dyDescent="0.25">
      <c r="A25" s="122" t="s">
        <v>25</v>
      </c>
      <c r="B25" s="123"/>
      <c r="C25" s="269" t="s">
        <v>394</v>
      </c>
      <c r="D25" s="125" t="s">
        <v>35</v>
      </c>
      <c r="E25" s="125" t="s">
        <v>1010</v>
      </c>
      <c r="F25" s="125"/>
      <c r="G25" s="270"/>
      <c r="H25" s="329"/>
      <c r="I25" s="128"/>
      <c r="J25" s="387">
        <f t="shared" si="0"/>
        <v>0</v>
      </c>
      <c r="K25" s="388">
        <f t="shared" si="1"/>
        <v>0</v>
      </c>
      <c r="L25" s="131">
        <v>300</v>
      </c>
      <c r="M25" s="389">
        <f t="shared" si="2"/>
        <v>0</v>
      </c>
      <c r="N25" s="132"/>
      <c r="O25" s="91"/>
      <c r="P25" s="28"/>
      <c r="Q25" s="28"/>
      <c r="R25" s="28"/>
      <c r="S25" s="28"/>
      <c r="T25" s="28"/>
    </row>
    <row r="26" spans="1:20" ht="30" x14ac:dyDescent="0.25">
      <c r="A26" s="122" t="s">
        <v>26</v>
      </c>
      <c r="B26" s="123"/>
      <c r="C26" s="269" t="s">
        <v>395</v>
      </c>
      <c r="D26" s="125" t="s">
        <v>35</v>
      </c>
      <c r="E26" s="125" t="s">
        <v>1010</v>
      </c>
      <c r="F26" s="125"/>
      <c r="G26" s="270"/>
      <c r="H26" s="329"/>
      <c r="I26" s="128"/>
      <c r="J26" s="387">
        <f t="shared" si="0"/>
        <v>0</v>
      </c>
      <c r="K26" s="388">
        <f t="shared" si="1"/>
        <v>0</v>
      </c>
      <c r="L26" s="131">
        <v>120</v>
      </c>
      <c r="M26" s="389">
        <f t="shared" si="2"/>
        <v>0</v>
      </c>
      <c r="N26" s="132"/>
      <c r="O26" s="91"/>
      <c r="P26" s="28"/>
      <c r="Q26" s="28"/>
      <c r="R26" s="28"/>
      <c r="S26" s="28"/>
      <c r="T26" s="28"/>
    </row>
    <row r="27" spans="1:20" ht="30" x14ac:dyDescent="0.25">
      <c r="A27" s="122" t="s">
        <v>27</v>
      </c>
      <c r="B27" s="123"/>
      <c r="C27" s="269" t="s">
        <v>1000</v>
      </c>
      <c r="D27" s="125" t="s">
        <v>35</v>
      </c>
      <c r="E27" s="125" t="s">
        <v>1010</v>
      </c>
      <c r="F27" s="125"/>
      <c r="G27" s="270"/>
      <c r="H27" s="329"/>
      <c r="I27" s="128"/>
      <c r="J27" s="387">
        <f t="shared" si="0"/>
        <v>0</v>
      </c>
      <c r="K27" s="388">
        <f t="shared" si="1"/>
        <v>0</v>
      </c>
      <c r="L27" s="131">
        <v>30</v>
      </c>
      <c r="M27" s="389">
        <f t="shared" si="2"/>
        <v>0</v>
      </c>
      <c r="N27" s="132"/>
      <c r="O27" s="91"/>
      <c r="P27" s="28"/>
      <c r="Q27" s="28"/>
      <c r="R27" s="28"/>
      <c r="S27" s="28"/>
      <c r="T27" s="28"/>
    </row>
    <row r="28" spans="1:20" ht="30" x14ac:dyDescent="0.25">
      <c r="A28" s="122" t="s">
        <v>28</v>
      </c>
      <c r="B28" s="123"/>
      <c r="C28" s="269" t="s">
        <v>1001</v>
      </c>
      <c r="D28" s="125" t="s">
        <v>35</v>
      </c>
      <c r="E28" s="125" t="s">
        <v>1011</v>
      </c>
      <c r="F28" s="125"/>
      <c r="G28" s="270"/>
      <c r="H28" s="329"/>
      <c r="I28" s="128"/>
      <c r="J28" s="387">
        <f t="shared" si="0"/>
        <v>0</v>
      </c>
      <c r="K28" s="388">
        <f t="shared" si="1"/>
        <v>0</v>
      </c>
      <c r="L28" s="131">
        <v>30</v>
      </c>
      <c r="M28" s="389">
        <f t="shared" si="2"/>
        <v>0</v>
      </c>
      <c r="N28" s="132"/>
      <c r="O28" s="91"/>
      <c r="P28" s="28"/>
      <c r="Q28" s="28"/>
      <c r="R28" s="28"/>
      <c r="S28" s="28"/>
      <c r="T28" s="28"/>
    </row>
    <row r="29" spans="1:20" ht="30" x14ac:dyDescent="0.25">
      <c r="A29" s="122" t="s">
        <v>29</v>
      </c>
      <c r="B29" s="123"/>
      <c r="C29" s="269" t="s">
        <v>1006</v>
      </c>
      <c r="D29" s="125" t="s">
        <v>35</v>
      </c>
      <c r="E29" s="125" t="s">
        <v>1010</v>
      </c>
      <c r="F29" s="125"/>
      <c r="G29" s="270"/>
      <c r="H29" s="329"/>
      <c r="I29" s="128"/>
      <c r="J29" s="387">
        <f t="shared" si="0"/>
        <v>0</v>
      </c>
      <c r="K29" s="388">
        <f t="shared" si="1"/>
        <v>0</v>
      </c>
      <c r="L29" s="131">
        <v>90</v>
      </c>
      <c r="M29" s="389">
        <f t="shared" si="2"/>
        <v>0</v>
      </c>
      <c r="N29" s="132"/>
      <c r="O29" s="91"/>
      <c r="P29" s="28"/>
      <c r="Q29" s="28"/>
      <c r="R29" s="28"/>
      <c r="S29" s="28"/>
      <c r="T29" s="28"/>
    </row>
    <row r="30" spans="1:20" ht="30" x14ac:dyDescent="0.25">
      <c r="A30" s="122" t="s">
        <v>30</v>
      </c>
      <c r="B30" s="123"/>
      <c r="C30" s="269" t="s">
        <v>1005</v>
      </c>
      <c r="D30" s="125" t="s">
        <v>35</v>
      </c>
      <c r="E30" s="125" t="s">
        <v>1012</v>
      </c>
      <c r="F30" s="125"/>
      <c r="G30" s="270"/>
      <c r="H30" s="329"/>
      <c r="I30" s="128"/>
      <c r="J30" s="387">
        <f t="shared" si="0"/>
        <v>0</v>
      </c>
      <c r="K30" s="388">
        <f t="shared" si="1"/>
        <v>0</v>
      </c>
      <c r="L30" s="131">
        <v>90</v>
      </c>
      <c r="M30" s="389">
        <f t="shared" si="2"/>
        <v>0</v>
      </c>
      <c r="N30" s="132"/>
      <c r="O30" s="91"/>
      <c r="P30" s="28"/>
      <c r="Q30" s="28"/>
      <c r="R30" s="28"/>
      <c r="S30" s="28"/>
      <c r="T30" s="28"/>
    </row>
    <row r="31" spans="1:20" ht="30" x14ac:dyDescent="0.25">
      <c r="A31" s="122" t="s">
        <v>31</v>
      </c>
      <c r="B31" s="123"/>
      <c r="C31" s="269" t="s">
        <v>1009</v>
      </c>
      <c r="D31" s="125" t="s">
        <v>35</v>
      </c>
      <c r="E31" s="125" t="s">
        <v>1013</v>
      </c>
      <c r="F31" s="125"/>
      <c r="G31" s="270"/>
      <c r="H31" s="329"/>
      <c r="I31" s="128"/>
      <c r="J31" s="387">
        <f t="shared" si="0"/>
        <v>0</v>
      </c>
      <c r="K31" s="388">
        <f t="shared" si="1"/>
        <v>0</v>
      </c>
      <c r="L31" s="131">
        <v>45</v>
      </c>
      <c r="M31" s="389">
        <f t="shared" si="2"/>
        <v>0</v>
      </c>
      <c r="N31" s="132"/>
      <c r="O31" s="91"/>
      <c r="P31" s="28"/>
      <c r="Q31" s="28"/>
      <c r="R31" s="28"/>
      <c r="S31" s="28"/>
      <c r="T31" s="28"/>
    </row>
    <row r="32" spans="1:20" ht="30" x14ac:dyDescent="0.25">
      <c r="A32" s="122" t="s">
        <v>32</v>
      </c>
      <c r="B32" s="123"/>
      <c r="C32" s="269" t="s">
        <v>1008</v>
      </c>
      <c r="D32" s="125" t="s">
        <v>35</v>
      </c>
      <c r="E32" s="125" t="s">
        <v>1014</v>
      </c>
      <c r="F32" s="125"/>
      <c r="G32" s="270"/>
      <c r="H32" s="329"/>
      <c r="I32" s="128"/>
      <c r="J32" s="387">
        <f t="shared" si="0"/>
        <v>0</v>
      </c>
      <c r="K32" s="388">
        <f t="shared" si="1"/>
        <v>0</v>
      </c>
      <c r="L32" s="131">
        <v>90</v>
      </c>
      <c r="M32" s="389">
        <f t="shared" si="2"/>
        <v>0</v>
      </c>
      <c r="N32" s="132"/>
      <c r="O32" s="91"/>
      <c r="P32" s="28"/>
      <c r="Q32" s="28"/>
      <c r="R32" s="28"/>
      <c r="S32" s="28"/>
      <c r="T32" s="28"/>
    </row>
    <row r="33" spans="1:20" ht="30" x14ac:dyDescent="0.25">
      <c r="A33" s="122" t="s">
        <v>178</v>
      </c>
      <c r="B33" s="123"/>
      <c r="C33" s="269" t="s">
        <v>1007</v>
      </c>
      <c r="D33" s="125" t="s">
        <v>35</v>
      </c>
      <c r="E33" s="125" t="s">
        <v>1011</v>
      </c>
      <c r="F33" s="125"/>
      <c r="G33" s="270"/>
      <c r="H33" s="329"/>
      <c r="I33" s="128"/>
      <c r="J33" s="387">
        <f t="shared" si="0"/>
        <v>0</v>
      </c>
      <c r="K33" s="388">
        <f t="shared" si="1"/>
        <v>0</v>
      </c>
      <c r="L33" s="131">
        <v>55</v>
      </c>
      <c r="M33" s="389">
        <f t="shared" si="2"/>
        <v>0</v>
      </c>
      <c r="N33" s="132"/>
      <c r="O33" s="91"/>
      <c r="P33" s="28"/>
      <c r="Q33" s="28"/>
      <c r="R33" s="28"/>
      <c r="S33" s="28"/>
      <c r="T33" s="28"/>
    </row>
    <row r="34" spans="1:20" ht="30" x14ac:dyDescent="0.25">
      <c r="A34" s="122" t="s">
        <v>179</v>
      </c>
      <c r="B34" s="123"/>
      <c r="C34" s="269" t="s">
        <v>396</v>
      </c>
      <c r="D34" s="125" t="s">
        <v>35</v>
      </c>
      <c r="E34" s="125" t="s">
        <v>1014</v>
      </c>
      <c r="F34" s="125"/>
      <c r="G34" s="270"/>
      <c r="H34" s="329"/>
      <c r="I34" s="128"/>
      <c r="J34" s="387">
        <f t="shared" si="0"/>
        <v>0</v>
      </c>
      <c r="K34" s="388">
        <f t="shared" si="1"/>
        <v>0</v>
      </c>
      <c r="L34" s="131">
        <v>230</v>
      </c>
      <c r="M34" s="389">
        <f t="shared" si="2"/>
        <v>0</v>
      </c>
      <c r="N34" s="132"/>
      <c r="O34" s="133"/>
      <c r="P34" s="28"/>
      <c r="Q34" s="28"/>
      <c r="R34" s="28"/>
      <c r="S34" s="28"/>
      <c r="T34" s="28"/>
    </row>
    <row r="35" spans="1:20" ht="30" x14ac:dyDescent="0.25">
      <c r="A35" s="122" t="s">
        <v>180</v>
      </c>
      <c r="B35" s="123"/>
      <c r="C35" s="269" t="s">
        <v>397</v>
      </c>
      <c r="D35" s="125" t="s">
        <v>35</v>
      </c>
      <c r="E35" s="125" t="s">
        <v>398</v>
      </c>
      <c r="F35" s="125"/>
      <c r="G35" s="270"/>
      <c r="H35" s="329"/>
      <c r="I35" s="128"/>
      <c r="J35" s="387">
        <f t="shared" si="0"/>
        <v>0</v>
      </c>
      <c r="K35" s="388">
        <f t="shared" si="1"/>
        <v>0</v>
      </c>
      <c r="L35" s="131">
        <v>40</v>
      </c>
      <c r="M35" s="389">
        <f t="shared" si="2"/>
        <v>0</v>
      </c>
      <c r="N35" s="132"/>
      <c r="O35" s="91"/>
      <c r="P35" s="28"/>
      <c r="Q35" s="28"/>
      <c r="R35" s="28"/>
      <c r="S35" s="28"/>
      <c r="T35" s="28"/>
    </row>
    <row r="36" spans="1:20" ht="30" x14ac:dyDescent="0.25">
      <c r="A36" s="122" t="s">
        <v>412</v>
      </c>
      <c r="B36" s="123"/>
      <c r="C36" s="269" t="s">
        <v>399</v>
      </c>
      <c r="D36" s="125" t="s">
        <v>35</v>
      </c>
      <c r="E36" s="125" t="s">
        <v>400</v>
      </c>
      <c r="F36" s="125"/>
      <c r="G36" s="270"/>
      <c r="H36" s="329"/>
      <c r="I36" s="128"/>
      <c r="J36" s="387">
        <f t="shared" si="0"/>
        <v>0</v>
      </c>
      <c r="K36" s="388">
        <f t="shared" si="1"/>
        <v>0</v>
      </c>
      <c r="L36" s="131">
        <v>5</v>
      </c>
      <c r="M36" s="389">
        <f t="shared" si="2"/>
        <v>0</v>
      </c>
      <c r="N36" s="132"/>
      <c r="O36" s="91"/>
      <c r="P36" s="28"/>
      <c r="Q36" s="28"/>
      <c r="R36" s="28"/>
      <c r="S36" s="28"/>
      <c r="T36" s="28"/>
    </row>
    <row r="37" spans="1:20" x14ac:dyDescent="0.25">
      <c r="A37" s="122" t="s">
        <v>413</v>
      </c>
      <c r="B37" s="123"/>
      <c r="C37" s="269" t="s">
        <v>401</v>
      </c>
      <c r="D37" s="125" t="s">
        <v>35</v>
      </c>
      <c r="E37" s="125" t="s">
        <v>156</v>
      </c>
      <c r="F37" s="125"/>
      <c r="G37" s="270"/>
      <c r="H37" s="329"/>
      <c r="I37" s="128"/>
      <c r="J37" s="387">
        <f t="shared" si="0"/>
        <v>0</v>
      </c>
      <c r="K37" s="388">
        <f t="shared" si="1"/>
        <v>0</v>
      </c>
      <c r="L37" s="131">
        <v>25</v>
      </c>
      <c r="M37" s="389">
        <f t="shared" si="2"/>
        <v>0</v>
      </c>
      <c r="N37" s="132"/>
      <c r="O37" s="91"/>
      <c r="P37" s="28"/>
      <c r="Q37" s="28"/>
      <c r="R37" s="28"/>
      <c r="S37" s="28"/>
      <c r="T37" s="28"/>
    </row>
    <row r="38" spans="1:20" x14ac:dyDescent="0.25">
      <c r="A38" s="122" t="s">
        <v>414</v>
      </c>
      <c r="B38" s="123"/>
      <c r="C38" s="269" t="s">
        <v>402</v>
      </c>
      <c r="D38" s="125" t="s">
        <v>35</v>
      </c>
      <c r="E38" s="125" t="s">
        <v>379</v>
      </c>
      <c r="F38" s="125"/>
      <c r="G38" s="270"/>
      <c r="H38" s="329"/>
      <c r="I38" s="128"/>
      <c r="J38" s="387">
        <f t="shared" si="0"/>
        <v>0</v>
      </c>
      <c r="K38" s="388">
        <f t="shared" si="1"/>
        <v>0</v>
      </c>
      <c r="L38" s="131">
        <v>2</v>
      </c>
      <c r="M38" s="389">
        <f t="shared" si="2"/>
        <v>0</v>
      </c>
      <c r="N38" s="132"/>
      <c r="O38" s="91"/>
      <c r="P38" s="28"/>
      <c r="Q38" s="28"/>
      <c r="R38" s="28"/>
      <c r="S38" s="28"/>
      <c r="T38" s="28"/>
    </row>
    <row r="39" spans="1:20" x14ac:dyDescent="0.25">
      <c r="A39" s="122" t="s">
        <v>415</v>
      </c>
      <c r="B39" s="123"/>
      <c r="C39" s="269" t="s">
        <v>1015</v>
      </c>
      <c r="D39" s="125" t="s">
        <v>35</v>
      </c>
      <c r="E39" s="125" t="s">
        <v>1016</v>
      </c>
      <c r="F39" s="125"/>
      <c r="G39" s="270"/>
      <c r="H39" s="329"/>
      <c r="I39" s="128"/>
      <c r="J39" s="387">
        <f t="shared" si="0"/>
        <v>0</v>
      </c>
      <c r="K39" s="388">
        <f t="shared" si="1"/>
        <v>0</v>
      </c>
      <c r="L39" s="131">
        <v>2</v>
      </c>
      <c r="M39" s="389">
        <f t="shared" si="2"/>
        <v>0</v>
      </c>
      <c r="N39" s="300"/>
      <c r="O39" s="91"/>
      <c r="P39" s="28"/>
      <c r="Q39" s="28"/>
      <c r="R39" s="28"/>
      <c r="S39" s="28"/>
      <c r="T39" s="28"/>
    </row>
    <row r="40" spans="1:20" ht="15.75" thickBot="1" x14ac:dyDescent="0.3">
      <c r="A40" s="122" t="s">
        <v>416</v>
      </c>
      <c r="B40" s="123"/>
      <c r="C40" s="269" t="s">
        <v>403</v>
      </c>
      <c r="D40" s="125" t="s">
        <v>35</v>
      </c>
      <c r="E40" s="126" t="s">
        <v>106</v>
      </c>
      <c r="F40" s="126"/>
      <c r="G40" s="127"/>
      <c r="H40" s="329"/>
      <c r="I40" s="128"/>
      <c r="J40" s="387">
        <f t="shared" si="0"/>
        <v>0</v>
      </c>
      <c r="K40" s="388">
        <f t="shared" si="1"/>
        <v>0</v>
      </c>
      <c r="L40" s="131">
        <v>20</v>
      </c>
      <c r="M40" s="389">
        <f t="shared" si="2"/>
        <v>0</v>
      </c>
      <c r="N40" s="153"/>
      <c r="O40" s="91"/>
      <c r="P40" s="28"/>
      <c r="Q40" s="28"/>
      <c r="R40" s="28"/>
      <c r="S40" s="28"/>
      <c r="T40" s="28"/>
    </row>
    <row r="41" spans="1:20" ht="15.75" thickTop="1" x14ac:dyDescent="0.25">
      <c r="A41" s="607" t="s">
        <v>87</v>
      </c>
      <c r="B41" s="608"/>
      <c r="C41" s="608"/>
      <c r="D41" s="608"/>
      <c r="E41" s="608"/>
      <c r="F41" s="608"/>
      <c r="G41" s="608"/>
      <c r="H41" s="608"/>
      <c r="I41" s="608"/>
      <c r="J41" s="608"/>
      <c r="K41" s="608"/>
      <c r="L41" s="609"/>
      <c r="M41" s="374">
        <f>SUM(M20:M40)</f>
        <v>0</v>
      </c>
      <c r="N41" s="155"/>
      <c r="O41" s="91"/>
      <c r="P41" s="28"/>
      <c r="Q41" s="28"/>
      <c r="R41" s="28"/>
      <c r="S41" s="28"/>
      <c r="T41" s="28"/>
    </row>
    <row r="42" spans="1:20" x14ac:dyDescent="0.25">
      <c r="A42" s="610" t="s">
        <v>88</v>
      </c>
      <c r="B42" s="611"/>
      <c r="C42" s="611"/>
      <c r="D42" s="611"/>
      <c r="E42" s="611"/>
      <c r="F42" s="611"/>
      <c r="G42" s="611"/>
      <c r="H42" s="611"/>
      <c r="I42" s="611"/>
      <c r="J42" s="611"/>
      <c r="K42" s="611"/>
      <c r="L42" s="612"/>
      <c r="M42" s="376">
        <f>M41-M43</f>
        <v>0</v>
      </c>
      <c r="N42" s="155"/>
      <c r="O42" s="91"/>
      <c r="P42" s="28"/>
      <c r="Q42" s="28"/>
      <c r="R42" s="28"/>
      <c r="S42" s="28"/>
      <c r="T42" s="28"/>
    </row>
    <row r="43" spans="1:20" ht="15.75" thickBot="1" x14ac:dyDescent="0.3">
      <c r="A43" s="613" t="s">
        <v>89</v>
      </c>
      <c r="B43" s="614"/>
      <c r="C43" s="614"/>
      <c r="D43" s="614"/>
      <c r="E43" s="614"/>
      <c r="F43" s="614"/>
      <c r="G43" s="614"/>
      <c r="H43" s="614"/>
      <c r="I43" s="614"/>
      <c r="J43" s="614"/>
      <c r="K43" s="614"/>
      <c r="L43" s="615"/>
      <c r="M43" s="378">
        <f>M41/1.095</f>
        <v>0</v>
      </c>
      <c r="N43" s="155"/>
      <c r="O43" s="91"/>
      <c r="P43" s="28"/>
      <c r="Q43" s="28"/>
      <c r="R43" s="28"/>
      <c r="S43" s="28"/>
      <c r="T43" s="28"/>
    </row>
    <row r="44" spans="1:20" ht="15.75" thickTop="1" x14ac:dyDescent="0.25">
      <c r="A44" s="154"/>
      <c r="B44" s="155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155"/>
      <c r="N44" s="155"/>
      <c r="O44" s="91"/>
      <c r="P44" s="28"/>
      <c r="Q44" s="28"/>
      <c r="R44" s="28"/>
      <c r="S44" s="28"/>
      <c r="T44" s="28"/>
    </row>
    <row r="45" spans="1:20" x14ac:dyDescent="0.25">
      <c r="A45" s="154"/>
      <c r="B45" s="155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155"/>
      <c r="N45" s="155"/>
      <c r="O45" s="91"/>
      <c r="P45" s="28"/>
      <c r="Q45" s="28"/>
      <c r="R45" s="28"/>
      <c r="S45" s="28"/>
      <c r="T45" s="28"/>
    </row>
    <row r="46" spans="1:20" x14ac:dyDescent="0.25">
      <c r="A46" s="154"/>
      <c r="B46" s="155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155"/>
      <c r="N46" s="155"/>
      <c r="O46" s="91"/>
      <c r="P46" s="28"/>
      <c r="Q46" s="28"/>
      <c r="R46" s="28"/>
      <c r="S46" s="28"/>
      <c r="T46" s="28"/>
    </row>
    <row r="47" spans="1:20" x14ac:dyDescent="0.25">
      <c r="A47" s="156" t="s">
        <v>90</v>
      </c>
      <c r="B47" s="91"/>
      <c r="C47" s="91"/>
      <c r="D47" s="72"/>
      <c r="E47" s="72"/>
      <c r="F47" s="72"/>
      <c r="G47" s="72"/>
      <c r="H47" s="91"/>
      <c r="I47" s="91"/>
      <c r="J47" s="91"/>
      <c r="K47" s="91"/>
      <c r="L47" s="91"/>
      <c r="M47" s="91"/>
      <c r="N47" s="155"/>
      <c r="O47" s="91"/>
      <c r="P47" s="28"/>
      <c r="Q47" s="28"/>
      <c r="R47" s="28"/>
      <c r="S47" s="28"/>
      <c r="T47" s="28"/>
    </row>
    <row r="48" spans="1:20" x14ac:dyDescent="0.25">
      <c r="A48" s="592" t="s">
        <v>91</v>
      </c>
      <c r="B48" s="579"/>
      <c r="C48" s="579"/>
      <c r="D48" s="579"/>
      <c r="E48" s="579"/>
      <c r="F48" s="91"/>
      <c r="G48" s="72"/>
      <c r="H48" s="91"/>
      <c r="I48" s="91"/>
      <c r="J48" s="91"/>
      <c r="K48" s="91"/>
      <c r="L48" s="91"/>
      <c r="M48" s="155"/>
      <c r="N48" s="155"/>
      <c r="O48" s="91"/>
      <c r="P48" s="28"/>
      <c r="Q48" s="28"/>
      <c r="R48" s="28"/>
      <c r="S48" s="28"/>
      <c r="T48" s="28"/>
    </row>
    <row r="49" spans="1:20" x14ac:dyDescent="0.25">
      <c r="A49" s="592" t="s">
        <v>92</v>
      </c>
      <c r="B49" s="579"/>
      <c r="C49" s="579"/>
      <c r="D49" s="579"/>
      <c r="E49" s="579"/>
      <c r="F49" s="91"/>
      <c r="G49" s="91"/>
      <c r="H49" s="91"/>
      <c r="I49" s="91"/>
      <c r="J49" s="155"/>
      <c r="K49" s="155"/>
      <c r="L49" s="155"/>
      <c r="M49" s="155"/>
      <c r="N49" s="155"/>
      <c r="O49" s="91"/>
      <c r="P49" s="28"/>
      <c r="Q49" s="28"/>
      <c r="R49" s="28"/>
      <c r="S49" s="28"/>
      <c r="T49" s="28"/>
    </row>
    <row r="50" spans="1:20" x14ac:dyDescent="0.25">
      <c r="A50" s="592" t="s">
        <v>93</v>
      </c>
      <c r="B50" s="579"/>
      <c r="C50" s="579"/>
      <c r="D50" s="579"/>
      <c r="E50" s="579"/>
      <c r="F50" s="91"/>
      <c r="G50" s="91"/>
      <c r="H50" s="155"/>
      <c r="I50" s="155"/>
      <c r="J50" s="155"/>
      <c r="K50" s="155"/>
      <c r="L50" s="155"/>
      <c r="M50" s="155"/>
      <c r="N50" s="155"/>
      <c r="O50" s="91"/>
      <c r="P50" s="28"/>
      <c r="Q50" s="28"/>
      <c r="R50" s="28"/>
      <c r="S50" s="28"/>
      <c r="T50" s="28"/>
    </row>
    <row r="51" spans="1:20" x14ac:dyDescent="0.25">
      <c r="A51" s="593" t="s">
        <v>94</v>
      </c>
      <c r="B51" s="594"/>
      <c r="C51" s="594"/>
      <c r="D51" s="594"/>
      <c r="E51" s="594"/>
      <c r="F51" s="342"/>
      <c r="G51" s="91"/>
      <c r="H51" s="155"/>
      <c r="I51" s="155"/>
      <c r="J51" s="155"/>
      <c r="K51" s="155"/>
      <c r="L51" s="155"/>
      <c r="M51" s="155"/>
      <c r="N51" s="155"/>
      <c r="O51" s="91"/>
      <c r="P51" s="28"/>
      <c r="Q51" s="28"/>
      <c r="R51" s="28"/>
      <c r="S51" s="28"/>
      <c r="T51" s="28"/>
    </row>
    <row r="52" spans="1:20" x14ac:dyDescent="0.25">
      <c r="A52" s="157" t="s">
        <v>404</v>
      </c>
      <c r="B52" s="91"/>
      <c r="C52" s="91"/>
      <c r="D52" s="91"/>
      <c r="E52" s="91"/>
      <c r="F52" s="91"/>
      <c r="G52" s="91"/>
      <c r="H52" s="155"/>
      <c r="I52" s="155"/>
      <c r="J52" s="155"/>
      <c r="K52" s="155"/>
      <c r="L52" s="155"/>
      <c r="M52" s="155"/>
      <c r="N52" s="155"/>
      <c r="O52" s="91"/>
      <c r="P52" s="28"/>
      <c r="Q52" s="28"/>
      <c r="R52" s="28"/>
      <c r="S52" s="28"/>
      <c r="T52" s="28"/>
    </row>
    <row r="53" spans="1:20" ht="18.75" x14ac:dyDescent="0.25">
      <c r="A53" s="278"/>
      <c r="B53" s="91"/>
      <c r="C53" s="91"/>
      <c r="D53" s="72"/>
      <c r="E53" s="72"/>
      <c r="F53" s="72"/>
      <c r="G53" s="72"/>
      <c r="H53" s="155"/>
      <c r="I53" s="155"/>
      <c r="J53" s="155"/>
      <c r="K53" s="155"/>
      <c r="L53" s="155"/>
      <c r="M53" s="155"/>
      <c r="N53" s="155"/>
      <c r="O53" s="91"/>
      <c r="P53" s="28"/>
      <c r="Q53" s="28"/>
      <c r="R53" s="28"/>
      <c r="S53" s="28"/>
      <c r="T53" s="28"/>
    </row>
    <row r="54" spans="1:20" x14ac:dyDescent="0.25">
      <c r="A54" s="71"/>
      <c r="B54" s="71"/>
      <c r="C54" s="91"/>
      <c r="D54" s="72"/>
      <c r="E54" s="72"/>
      <c r="F54" s="72"/>
      <c r="G54" s="72"/>
      <c r="H54" s="155"/>
      <c r="I54" s="155"/>
      <c r="J54" s="155"/>
      <c r="K54" s="155"/>
      <c r="L54" s="155"/>
      <c r="M54" s="155"/>
      <c r="N54" s="155"/>
      <c r="O54" s="91"/>
      <c r="P54" s="28"/>
      <c r="Q54" s="28"/>
      <c r="R54" s="28"/>
      <c r="S54" s="28"/>
      <c r="T54" s="28"/>
    </row>
    <row r="55" spans="1:20" ht="15.75" x14ac:dyDescent="0.25">
      <c r="A55" s="71" t="s">
        <v>96</v>
      </c>
      <c r="B55" s="71"/>
      <c r="C55" s="91"/>
      <c r="D55" s="72"/>
      <c r="E55" s="72"/>
      <c r="F55" s="72"/>
      <c r="G55" s="72"/>
      <c r="H55" s="160" t="s">
        <v>97</v>
      </c>
      <c r="I55" s="155"/>
      <c r="J55" s="155"/>
      <c r="K55" s="155"/>
      <c r="L55" s="155"/>
      <c r="M55" s="155"/>
      <c r="N55" s="155"/>
      <c r="O55" s="91"/>
      <c r="P55" s="28"/>
      <c r="Q55" s="28"/>
      <c r="R55" s="28"/>
      <c r="S55" s="28"/>
      <c r="T55" s="28"/>
    </row>
    <row r="56" spans="1:20" x14ac:dyDescent="0.25">
      <c r="A56" s="71"/>
      <c r="B56" s="71"/>
      <c r="C56" s="91"/>
      <c r="D56" s="72"/>
      <c r="E56" s="72"/>
      <c r="F56" s="72"/>
      <c r="G56" s="72"/>
      <c r="H56" s="155"/>
      <c r="I56" s="155"/>
      <c r="J56" s="155"/>
      <c r="K56" s="155"/>
      <c r="L56" s="155"/>
      <c r="M56" s="155"/>
      <c r="N56" s="155"/>
      <c r="O56" s="91"/>
      <c r="P56" s="28"/>
      <c r="Q56" s="28"/>
      <c r="R56" s="28"/>
      <c r="S56" s="28"/>
      <c r="T56" s="28"/>
    </row>
    <row r="57" spans="1:20" x14ac:dyDescent="0.25">
      <c r="A57" s="616"/>
      <c r="B57" s="617"/>
      <c r="C57" s="155"/>
      <c r="D57" s="155"/>
      <c r="E57" s="155"/>
      <c r="F57" s="155"/>
      <c r="G57" s="155"/>
      <c r="H57" s="91" t="s">
        <v>98</v>
      </c>
      <c r="I57" s="155"/>
      <c r="J57" s="155"/>
      <c r="K57" s="155"/>
      <c r="L57" s="155"/>
      <c r="M57" s="155"/>
      <c r="N57" s="155"/>
      <c r="O57" s="91"/>
      <c r="P57" s="28"/>
      <c r="Q57" s="28"/>
      <c r="R57" s="28"/>
      <c r="S57" s="28"/>
      <c r="T57" s="28"/>
    </row>
    <row r="58" spans="1:20" x14ac:dyDescent="0.25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91"/>
      <c r="P58" s="28"/>
      <c r="Q58" s="28"/>
      <c r="R58" s="28"/>
      <c r="S58" s="28"/>
      <c r="T58" s="28"/>
    </row>
    <row r="59" spans="1:20" x14ac:dyDescent="0.25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91"/>
      <c r="P59" s="28"/>
      <c r="Q59" s="28"/>
      <c r="R59" s="28"/>
      <c r="S59" s="28"/>
      <c r="T59" s="28"/>
    </row>
    <row r="60" spans="1:20" x14ac:dyDescent="0.25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91"/>
      <c r="P60" s="28"/>
      <c r="Q60" s="28"/>
      <c r="R60" s="28"/>
      <c r="S60" s="28"/>
      <c r="T60" s="28"/>
    </row>
    <row r="61" spans="1:20" x14ac:dyDescent="0.25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91"/>
      <c r="P61" s="28"/>
      <c r="Q61" s="28"/>
      <c r="R61" s="28"/>
      <c r="S61" s="28"/>
      <c r="T61" s="28"/>
    </row>
    <row r="62" spans="1:20" x14ac:dyDescent="0.25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91"/>
      <c r="P62" s="28"/>
      <c r="Q62" s="28"/>
      <c r="R62" s="28"/>
      <c r="S62" s="28"/>
      <c r="T62" s="28"/>
    </row>
    <row r="63" spans="1:20" x14ac:dyDescent="0.25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91"/>
      <c r="P63" s="28"/>
      <c r="Q63" s="28"/>
      <c r="R63" s="28"/>
      <c r="S63" s="28"/>
      <c r="T63" s="28"/>
    </row>
    <row r="64" spans="1:20" x14ac:dyDescent="0.25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91"/>
      <c r="P64" s="28"/>
      <c r="Q64" s="28"/>
      <c r="R64" s="28"/>
      <c r="S64" s="28"/>
      <c r="T64" s="28"/>
    </row>
    <row r="65" spans="1:20" x14ac:dyDescent="0.25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91"/>
      <c r="P65" s="28"/>
      <c r="Q65" s="28"/>
      <c r="R65" s="28"/>
      <c r="S65" s="28"/>
      <c r="T65" s="28"/>
    </row>
    <row r="66" spans="1:20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91"/>
      <c r="P66" s="28"/>
      <c r="Q66" s="28"/>
      <c r="R66" s="28"/>
      <c r="S66" s="28"/>
      <c r="T66" s="28"/>
    </row>
    <row r="67" spans="1:20" x14ac:dyDescent="0.25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91"/>
      <c r="P67" s="28"/>
      <c r="Q67" s="28"/>
      <c r="R67" s="28"/>
      <c r="S67" s="28"/>
      <c r="T67" s="28"/>
    </row>
    <row r="68" spans="1:20" x14ac:dyDescent="0.25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91"/>
      <c r="P68" s="28"/>
      <c r="Q68" s="28"/>
      <c r="R68" s="28"/>
      <c r="S68" s="28"/>
      <c r="T68" s="28"/>
    </row>
    <row r="69" spans="1:20" x14ac:dyDescent="0.25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91"/>
      <c r="P69" s="28"/>
      <c r="Q69" s="28"/>
      <c r="R69" s="28"/>
      <c r="S69" s="28"/>
      <c r="T69" s="28"/>
    </row>
    <row r="70" spans="1:20" x14ac:dyDescent="0.25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91"/>
      <c r="P70" s="28"/>
      <c r="Q70" s="28"/>
      <c r="R70" s="28"/>
      <c r="S70" s="28"/>
      <c r="T70" s="28"/>
    </row>
    <row r="71" spans="1:20" x14ac:dyDescent="0.25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91"/>
      <c r="P71" s="28"/>
      <c r="Q71" s="28"/>
      <c r="R71" s="28"/>
      <c r="S71" s="28"/>
      <c r="T71" s="28"/>
    </row>
    <row r="72" spans="1:20" x14ac:dyDescent="0.25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91"/>
      <c r="P72" s="28"/>
      <c r="Q72" s="28"/>
      <c r="R72" s="28"/>
      <c r="S72" s="28"/>
      <c r="T72" s="28"/>
    </row>
    <row r="73" spans="1:20" x14ac:dyDescent="0.25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91"/>
      <c r="P73" s="28"/>
      <c r="Q73" s="28"/>
      <c r="R73" s="28"/>
      <c r="S73" s="28"/>
      <c r="T73" s="28"/>
    </row>
    <row r="74" spans="1:20" x14ac:dyDescent="0.25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91"/>
      <c r="P74" s="28"/>
      <c r="Q74" s="28"/>
      <c r="R74" s="28"/>
      <c r="S74" s="28"/>
      <c r="T74" s="28"/>
    </row>
    <row r="75" spans="1:20" x14ac:dyDescent="0.25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91"/>
      <c r="P75" s="28"/>
      <c r="Q75" s="28"/>
      <c r="R75" s="28"/>
      <c r="S75" s="28"/>
      <c r="T75" s="28"/>
    </row>
    <row r="76" spans="1:20" x14ac:dyDescent="0.25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91"/>
      <c r="P76" s="28"/>
      <c r="Q76" s="28"/>
      <c r="R76" s="28"/>
      <c r="S76" s="28"/>
      <c r="T76" s="28"/>
    </row>
    <row r="77" spans="1:20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91"/>
      <c r="P77" s="28"/>
      <c r="Q77" s="28"/>
      <c r="R77" s="28"/>
      <c r="S77" s="28"/>
      <c r="T77" s="28"/>
    </row>
    <row r="78" spans="1:20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91"/>
      <c r="P78" s="28"/>
      <c r="Q78" s="28"/>
      <c r="R78" s="28"/>
      <c r="S78" s="28"/>
      <c r="T78" s="28"/>
    </row>
    <row r="79" spans="1:20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8"/>
      <c r="P79" s="28"/>
      <c r="Q79" s="28"/>
      <c r="R79" s="28"/>
      <c r="S79" s="28"/>
      <c r="T79" s="28"/>
    </row>
    <row r="80" spans="1:20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8"/>
      <c r="P80" s="28"/>
      <c r="Q80" s="28"/>
      <c r="R80" s="28"/>
      <c r="S80" s="28"/>
      <c r="T80" s="28"/>
    </row>
    <row r="81" spans="1:20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8"/>
      <c r="P81" s="28"/>
      <c r="Q81" s="28"/>
      <c r="R81" s="28"/>
      <c r="S81" s="28"/>
      <c r="T81" s="28"/>
    </row>
    <row r="82" spans="1:20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8"/>
      <c r="P82" s="28"/>
      <c r="Q82" s="28"/>
      <c r="R82" s="28"/>
      <c r="S82" s="28"/>
      <c r="T82" s="28"/>
    </row>
    <row r="83" spans="1:20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8"/>
      <c r="P83" s="28"/>
      <c r="Q83" s="28"/>
      <c r="R83" s="28"/>
      <c r="S83" s="28"/>
      <c r="T83" s="28"/>
    </row>
    <row r="84" spans="1:20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8"/>
      <c r="P84" s="28"/>
      <c r="Q84" s="28"/>
      <c r="R84" s="28"/>
      <c r="S84" s="28"/>
      <c r="T84" s="28"/>
    </row>
    <row r="85" spans="1:20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8"/>
      <c r="P85" s="28"/>
      <c r="Q85" s="28"/>
      <c r="R85" s="28"/>
      <c r="S85" s="28"/>
      <c r="T85" s="28"/>
    </row>
    <row r="86" spans="1:20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8"/>
      <c r="P86" s="28"/>
      <c r="Q86" s="28"/>
      <c r="R86" s="28"/>
      <c r="S86" s="28"/>
      <c r="T86" s="28"/>
    </row>
    <row r="87" spans="1:20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8"/>
      <c r="P87" s="28"/>
      <c r="Q87" s="28"/>
      <c r="R87" s="28"/>
      <c r="S87" s="28"/>
      <c r="T87" s="28"/>
    </row>
    <row r="88" spans="1:20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8"/>
      <c r="P88" s="28"/>
      <c r="Q88" s="28"/>
      <c r="R88" s="28"/>
      <c r="S88" s="28"/>
      <c r="T88" s="28"/>
    </row>
    <row r="89" spans="1:20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8"/>
      <c r="P89" s="28"/>
      <c r="Q89" s="28"/>
      <c r="R89" s="28"/>
      <c r="S89" s="28"/>
      <c r="T89" s="28"/>
    </row>
    <row r="90" spans="1:20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8"/>
      <c r="P90" s="28"/>
      <c r="Q90" s="28"/>
      <c r="R90" s="28"/>
      <c r="S90" s="28"/>
      <c r="T90" s="28"/>
    </row>
    <row r="91" spans="1:20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8"/>
      <c r="P91" s="28"/>
      <c r="Q91" s="28"/>
      <c r="R91" s="28"/>
      <c r="S91" s="28"/>
      <c r="T91" s="28"/>
    </row>
    <row r="92" spans="1:20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8"/>
      <c r="P92" s="28"/>
      <c r="Q92" s="28"/>
      <c r="R92" s="28"/>
      <c r="S92" s="28"/>
      <c r="T92" s="28"/>
    </row>
    <row r="93" spans="1:2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8"/>
      <c r="P93" s="28"/>
      <c r="Q93" s="28"/>
      <c r="R93" s="28"/>
      <c r="S93" s="28"/>
      <c r="T93" s="28"/>
    </row>
    <row r="94" spans="1:2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8"/>
      <c r="P94" s="28"/>
      <c r="Q94" s="28"/>
      <c r="R94" s="28"/>
      <c r="S94" s="28"/>
      <c r="T94" s="28"/>
    </row>
    <row r="95" spans="1:2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8"/>
      <c r="P95" s="28"/>
      <c r="Q95" s="28"/>
      <c r="R95" s="28"/>
      <c r="S95" s="28"/>
      <c r="T95" s="28"/>
    </row>
    <row r="96" spans="1:20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8"/>
      <c r="P96" s="28"/>
      <c r="Q96" s="28"/>
      <c r="R96" s="28"/>
      <c r="S96" s="28"/>
      <c r="T96" s="28"/>
    </row>
    <row r="97" spans="1:14" x14ac:dyDescent="0.25">
      <c r="A97" s="223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</row>
    <row r="98" spans="1:14" x14ac:dyDescent="0.25">
      <c r="A98" s="223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</row>
    <row r="99" spans="1:14" x14ac:dyDescent="0.25">
      <c r="A99" s="223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</row>
    <row r="100" spans="1:14" x14ac:dyDescent="0.25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</row>
    <row r="101" spans="1:14" x14ac:dyDescent="0.25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</row>
    <row r="102" spans="1:14" x14ac:dyDescent="0.25">
      <c r="A102" s="223"/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</row>
    <row r="103" spans="1:14" x14ac:dyDescent="0.25">
      <c r="A103" s="223"/>
      <c r="B103" s="223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</row>
    <row r="104" spans="1:14" x14ac:dyDescent="0.25">
      <c r="A104" s="223"/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</row>
    <row r="105" spans="1:14" x14ac:dyDescent="0.25">
      <c r="A105" s="223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</row>
    <row r="106" spans="1:14" x14ac:dyDescent="0.25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</row>
    <row r="107" spans="1:14" x14ac:dyDescent="0.25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</row>
    <row r="108" spans="1:14" x14ac:dyDescent="0.25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</row>
    <row r="109" spans="1:14" x14ac:dyDescent="0.25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</row>
    <row r="110" spans="1:14" x14ac:dyDescent="0.25">
      <c r="A110" s="223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</row>
    <row r="111" spans="1:14" x14ac:dyDescent="0.25">
      <c r="A111" s="223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</row>
    <row r="112" spans="1:14" x14ac:dyDescent="0.25">
      <c r="A112" s="223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</row>
    <row r="113" spans="1:14" x14ac:dyDescent="0.25">
      <c r="A113" s="223"/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</row>
    <row r="114" spans="1:14" x14ac:dyDescent="0.25">
      <c r="A114" s="223"/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</row>
    <row r="115" spans="1:14" x14ac:dyDescent="0.25">
      <c r="A115" s="223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</row>
    <row r="116" spans="1:14" x14ac:dyDescent="0.25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</row>
    <row r="117" spans="1:14" x14ac:dyDescent="0.25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</row>
    <row r="118" spans="1:14" x14ac:dyDescent="0.25">
      <c r="A118" s="223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</row>
    <row r="119" spans="1:14" x14ac:dyDescent="0.25">
      <c r="A119" s="223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</row>
    <row r="120" spans="1:14" x14ac:dyDescent="0.25">
      <c r="A120" s="223"/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</row>
    <row r="121" spans="1:14" x14ac:dyDescent="0.25">
      <c r="A121" s="223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</row>
    <row r="122" spans="1:14" x14ac:dyDescent="0.25">
      <c r="A122" s="223"/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</row>
    <row r="123" spans="1:14" x14ac:dyDescent="0.25">
      <c r="A123" s="223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</row>
    <row r="124" spans="1:14" x14ac:dyDescent="0.25">
      <c r="A124" s="223"/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</row>
    <row r="125" spans="1:14" x14ac:dyDescent="0.25">
      <c r="A125" s="223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</row>
    <row r="126" spans="1:14" x14ac:dyDescent="0.25">
      <c r="A126" s="223"/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</row>
    <row r="127" spans="1:14" x14ac:dyDescent="0.25">
      <c r="A127" s="223"/>
      <c r="B127" s="223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</row>
    <row r="128" spans="1:14" x14ac:dyDescent="0.25">
      <c r="A128" s="223"/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</row>
    <row r="129" spans="1:14" x14ac:dyDescent="0.25">
      <c r="A129" s="223"/>
      <c r="B129" s="223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</row>
    <row r="130" spans="1:14" x14ac:dyDescent="0.25">
      <c r="A130" s="223"/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</row>
    <row r="131" spans="1:14" x14ac:dyDescent="0.25">
      <c r="A131" s="223"/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</row>
    <row r="132" spans="1:14" x14ac:dyDescent="0.25">
      <c r="A132" s="223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</row>
    <row r="133" spans="1:14" x14ac:dyDescent="0.25">
      <c r="A133" s="223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</row>
    <row r="134" spans="1:14" x14ac:dyDescent="0.25">
      <c r="A134" s="223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</row>
    <row r="135" spans="1:14" x14ac:dyDescent="0.25">
      <c r="A135" s="223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</row>
    <row r="136" spans="1:14" x14ac:dyDescent="0.25">
      <c r="A136" s="223"/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</row>
    <row r="137" spans="1:14" x14ac:dyDescent="0.25">
      <c r="A137" s="223"/>
      <c r="B137" s="223"/>
      <c r="C137" s="223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</row>
    <row r="138" spans="1:14" x14ac:dyDescent="0.25">
      <c r="A138" s="223"/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</row>
    <row r="139" spans="1:14" x14ac:dyDescent="0.25">
      <c r="A139" s="223"/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</row>
    <row r="140" spans="1:14" x14ac:dyDescent="0.25">
      <c r="A140" s="223"/>
      <c r="B140" s="223"/>
      <c r="C140" s="223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</row>
    <row r="141" spans="1:14" x14ac:dyDescent="0.25">
      <c r="A141" s="223"/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</row>
    <row r="142" spans="1:14" x14ac:dyDescent="0.25">
      <c r="A142" s="223"/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</row>
    <row r="143" spans="1:14" x14ac:dyDescent="0.25">
      <c r="A143" s="223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</row>
    <row r="144" spans="1:14" x14ac:dyDescent="0.25">
      <c r="A144" s="223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</row>
    <row r="145" spans="1:14" x14ac:dyDescent="0.25">
      <c r="A145" s="223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</row>
    <row r="146" spans="1:14" x14ac:dyDescent="0.25">
      <c r="A146" s="223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</row>
    <row r="147" spans="1:14" x14ac:dyDescent="0.25">
      <c r="A147" s="223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</row>
    <row r="148" spans="1:14" x14ac:dyDescent="0.25">
      <c r="A148" s="223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</row>
    <row r="149" spans="1:14" x14ac:dyDescent="0.25">
      <c r="A149" s="223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</row>
    <row r="150" spans="1:14" x14ac:dyDescent="0.25">
      <c r="A150" s="223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</row>
    <row r="151" spans="1:14" x14ac:dyDescent="0.25">
      <c r="A151" s="223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</row>
    <row r="152" spans="1:14" x14ac:dyDescent="0.25">
      <c r="A152" s="223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</row>
    <row r="153" spans="1:14" x14ac:dyDescent="0.25">
      <c r="A153" s="223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</row>
  </sheetData>
  <sheetProtection algorithmName="SHA-512" hashValue="eWTGSZZAMEgS4w4E6ikHsOhGYWhUz8cqEFCIaTJnJK/USKHwPBoCQexyWvpBNqz07wLI3s7PbIPOfpPCAPsHdA==" saltValue="cIz0nVafr8BJVnU1hvdN6g==" spinCount="100000" sheet="1" selectLockedCells="1"/>
  <mergeCells count="12">
    <mergeCell ref="A57:B57"/>
    <mergeCell ref="H1:J1"/>
    <mergeCell ref="A2:E2"/>
    <mergeCell ref="A3:E3"/>
    <mergeCell ref="A4:E4"/>
    <mergeCell ref="A41:L41"/>
    <mergeCell ref="A42:L42"/>
    <mergeCell ref="A43:L43"/>
    <mergeCell ref="A48:E48"/>
    <mergeCell ref="A49:E49"/>
    <mergeCell ref="A50:E50"/>
    <mergeCell ref="A51:E5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71"/>
  <sheetViews>
    <sheetView zoomScale="75" zoomScaleNormal="75" workbookViewId="0">
      <selection activeCell="G61" sqref="G61"/>
    </sheetView>
  </sheetViews>
  <sheetFormatPr defaultRowHeight="15" x14ac:dyDescent="0.25"/>
  <cols>
    <col min="1" max="1" width="12.5703125" customWidth="1"/>
    <col min="2" max="2" width="14.85546875" customWidth="1"/>
    <col min="3" max="3" width="38.85546875" customWidth="1"/>
    <col min="5" max="5" width="18.7109375" customWidth="1"/>
    <col min="6" max="6" width="16.5703125" customWidth="1"/>
    <col min="7" max="7" width="41" customWidth="1"/>
    <col min="8" max="8" width="12.85546875" customWidth="1"/>
    <col min="9" max="9" width="11" customWidth="1"/>
    <col min="10" max="10" width="12.28515625" customWidth="1"/>
    <col min="11" max="11" width="13" customWidth="1"/>
    <col min="12" max="12" width="11.85546875" customWidth="1"/>
    <col min="13" max="13" width="16.28515625" customWidth="1"/>
    <col min="14" max="14" width="17.140625" customWidth="1"/>
  </cols>
  <sheetData>
    <row r="1" spans="1:15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5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5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5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5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5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5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5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5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x14ac:dyDescent="0.25">
      <c r="A13" s="71"/>
      <c r="B13" s="71"/>
      <c r="C13" s="185" t="s">
        <v>405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x14ac:dyDescent="0.25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5.75" thickBot="1" x14ac:dyDescent="0.3">
      <c r="A15" s="71"/>
      <c r="B15" s="71"/>
      <c r="C15" s="469" t="s">
        <v>406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</row>
    <row r="16" spans="1:15" ht="15.75" thickBot="1" x14ac:dyDescent="0.3">
      <c r="H16" s="3"/>
      <c r="I16" s="4"/>
      <c r="J16" s="5" t="s">
        <v>7</v>
      </c>
      <c r="K16" s="6"/>
      <c r="L16" s="7" t="s">
        <v>8</v>
      </c>
      <c r="M16" s="7" t="s">
        <v>9</v>
      </c>
    </row>
    <row r="17" spans="1:15" ht="91.5" thickTop="1" thickBot="1" x14ac:dyDescent="0.3">
      <c r="A17" s="8" t="s">
        <v>10</v>
      </c>
      <c r="B17" s="9" t="s">
        <v>11</v>
      </c>
      <c r="C17" s="10" t="s">
        <v>12</v>
      </c>
      <c r="D17" s="10" t="s">
        <v>13</v>
      </c>
      <c r="E17" s="9" t="s">
        <v>14</v>
      </c>
      <c r="F17" s="9" t="s">
        <v>732</v>
      </c>
      <c r="G17" s="83" t="s">
        <v>15</v>
      </c>
      <c r="H17" s="85" t="s">
        <v>1296</v>
      </c>
      <c r="I17" s="86" t="s">
        <v>16</v>
      </c>
      <c r="J17" s="11" t="s">
        <v>1297</v>
      </c>
      <c r="K17" s="12" t="s">
        <v>1298</v>
      </c>
      <c r="L17" s="13" t="s">
        <v>17</v>
      </c>
      <c r="M17" s="14" t="s">
        <v>18</v>
      </c>
      <c r="N17" s="90" t="s">
        <v>19</v>
      </c>
      <c r="O17" s="28"/>
    </row>
    <row r="18" spans="1:15" ht="15.75" thickTop="1" x14ac:dyDescent="0.25">
      <c r="A18" s="16" t="s">
        <v>20</v>
      </c>
      <c r="B18" s="17" t="s">
        <v>21</v>
      </c>
      <c r="C18" s="17" t="s">
        <v>22</v>
      </c>
      <c r="D18" s="17" t="s">
        <v>23</v>
      </c>
      <c r="E18" s="17" t="s">
        <v>24</v>
      </c>
      <c r="F18" s="17" t="s">
        <v>25</v>
      </c>
      <c r="G18" s="92" t="s">
        <v>26</v>
      </c>
      <c r="H18" s="271" t="s">
        <v>27</v>
      </c>
      <c r="I18" s="272" t="s">
        <v>28</v>
      </c>
      <c r="J18" s="18" t="s">
        <v>29</v>
      </c>
      <c r="K18" s="19" t="s">
        <v>30</v>
      </c>
      <c r="L18" s="20" t="s">
        <v>31</v>
      </c>
      <c r="M18" s="21" t="s">
        <v>32</v>
      </c>
      <c r="N18" s="275" t="s">
        <v>178</v>
      </c>
      <c r="O18" s="28"/>
    </row>
    <row r="19" spans="1:15" ht="15.75" thickBot="1" x14ac:dyDescent="0.3">
      <c r="A19" s="22"/>
      <c r="B19" s="23"/>
      <c r="C19" s="23"/>
      <c r="D19" s="23"/>
      <c r="E19" s="23"/>
      <c r="F19" s="23"/>
      <c r="G19" s="100"/>
      <c r="H19" s="273"/>
      <c r="I19" s="274"/>
      <c r="J19" s="24" t="s">
        <v>1292</v>
      </c>
      <c r="K19" s="25" t="s">
        <v>1293</v>
      </c>
      <c r="L19" s="26"/>
      <c r="M19" s="27" t="s">
        <v>1294</v>
      </c>
      <c r="N19" s="276"/>
      <c r="O19" s="15"/>
    </row>
    <row r="20" spans="1:15" ht="15.75" x14ac:dyDescent="0.25">
      <c r="A20" s="162"/>
      <c r="B20" s="45"/>
      <c r="C20" s="163" t="s">
        <v>407</v>
      </c>
      <c r="D20" s="164"/>
      <c r="E20" s="164"/>
      <c r="F20" s="164"/>
      <c r="G20" s="188"/>
      <c r="H20" s="188"/>
      <c r="I20" s="188"/>
      <c r="J20" s="165"/>
      <c r="K20" s="166"/>
      <c r="L20" s="167"/>
      <c r="M20" s="168"/>
      <c r="N20" s="279"/>
      <c r="O20" s="28"/>
    </row>
    <row r="21" spans="1:15" ht="15.75" x14ac:dyDescent="0.25">
      <c r="A21" s="42" t="s">
        <v>408</v>
      </c>
      <c r="B21" s="205"/>
      <c r="C21" s="39" t="s">
        <v>1037</v>
      </c>
      <c r="D21" s="37" t="s">
        <v>35</v>
      </c>
      <c r="E21" s="37" t="s">
        <v>409</v>
      </c>
      <c r="F21" s="37"/>
      <c r="G21" s="236"/>
      <c r="H21" s="331"/>
      <c r="I21" s="202"/>
      <c r="J21" s="356">
        <f>H21*I21/100</f>
        <v>0</v>
      </c>
      <c r="K21" s="357">
        <f>H21+J21</f>
        <v>0</v>
      </c>
      <c r="L21" s="41">
        <v>5</v>
      </c>
      <c r="M21" s="379">
        <f>K21*L21</f>
        <v>0</v>
      </c>
      <c r="N21" s="238"/>
      <c r="O21" s="91"/>
    </row>
    <row r="22" spans="1:15" ht="15.75" x14ac:dyDescent="0.25">
      <c r="A22" s="42" t="s">
        <v>410</v>
      </c>
      <c r="B22" s="205"/>
      <c r="C22" s="39" t="s">
        <v>1038</v>
      </c>
      <c r="D22" s="37" t="s">
        <v>35</v>
      </c>
      <c r="E22" s="37" t="s">
        <v>409</v>
      </c>
      <c r="F22" s="37"/>
      <c r="G22" s="236"/>
      <c r="H22" s="331"/>
      <c r="I22" s="202"/>
      <c r="J22" s="356">
        <f t="shared" ref="J22:J25" si="0">H22*I22/100</f>
        <v>0</v>
      </c>
      <c r="K22" s="357">
        <f t="shared" ref="K22:K25" si="1">H22+J22</f>
        <v>0</v>
      </c>
      <c r="L22" s="41">
        <v>20</v>
      </c>
      <c r="M22" s="379">
        <f t="shared" ref="M22:M25" si="2">K22*L22</f>
        <v>0</v>
      </c>
      <c r="N22" s="238"/>
      <c r="O22" s="91"/>
    </row>
    <row r="23" spans="1:15" ht="15.75" x14ac:dyDescent="0.25">
      <c r="A23" s="42" t="s">
        <v>22</v>
      </c>
      <c r="B23" s="205"/>
      <c r="C23" s="39" t="s">
        <v>1039</v>
      </c>
      <c r="D23" s="37" t="s">
        <v>35</v>
      </c>
      <c r="E23" s="37" t="s">
        <v>409</v>
      </c>
      <c r="F23" s="37"/>
      <c r="G23" s="236"/>
      <c r="H23" s="331"/>
      <c r="I23" s="202"/>
      <c r="J23" s="356">
        <f t="shared" si="0"/>
        <v>0</v>
      </c>
      <c r="K23" s="357">
        <f t="shared" si="1"/>
        <v>0</v>
      </c>
      <c r="L23" s="41">
        <v>10</v>
      </c>
      <c r="M23" s="379">
        <f t="shared" si="2"/>
        <v>0</v>
      </c>
      <c r="N23" s="238"/>
      <c r="O23" s="91"/>
    </row>
    <row r="24" spans="1:15" ht="15.75" x14ac:dyDescent="0.25">
      <c r="A24" s="42" t="s">
        <v>23</v>
      </c>
      <c r="B24" s="205"/>
      <c r="C24" s="39" t="s">
        <v>1040</v>
      </c>
      <c r="D24" s="37" t="s">
        <v>35</v>
      </c>
      <c r="E24" s="37" t="s">
        <v>409</v>
      </c>
      <c r="F24" s="37"/>
      <c r="G24" s="236"/>
      <c r="H24" s="331"/>
      <c r="I24" s="202"/>
      <c r="J24" s="356">
        <f t="shared" si="0"/>
        <v>0</v>
      </c>
      <c r="K24" s="357">
        <f t="shared" si="1"/>
        <v>0</v>
      </c>
      <c r="L24" s="41">
        <v>5</v>
      </c>
      <c r="M24" s="379">
        <f t="shared" si="2"/>
        <v>0</v>
      </c>
      <c r="N24" s="238"/>
      <c r="O24" s="91"/>
    </row>
    <row r="25" spans="1:15" ht="15.75" x14ac:dyDescent="0.25">
      <c r="A25" s="42" t="s">
        <v>24</v>
      </c>
      <c r="B25" s="205"/>
      <c r="C25" s="39" t="s">
        <v>1041</v>
      </c>
      <c r="D25" s="37" t="s">
        <v>35</v>
      </c>
      <c r="E25" s="37" t="s">
        <v>409</v>
      </c>
      <c r="F25" s="37"/>
      <c r="G25" s="236"/>
      <c r="H25" s="331"/>
      <c r="I25" s="202"/>
      <c r="J25" s="356">
        <f t="shared" si="0"/>
        <v>0</v>
      </c>
      <c r="K25" s="357">
        <f t="shared" si="1"/>
        <v>0</v>
      </c>
      <c r="L25" s="41">
        <v>5</v>
      </c>
      <c r="M25" s="379">
        <f t="shared" si="2"/>
        <v>0</v>
      </c>
      <c r="N25" s="238"/>
      <c r="O25" s="91"/>
    </row>
    <row r="26" spans="1:15" ht="15.75" x14ac:dyDescent="0.25">
      <c r="A26" s="44"/>
      <c r="B26" s="211"/>
      <c r="C26" s="170" t="s">
        <v>411</v>
      </c>
      <c r="D26" s="47"/>
      <c r="E26" s="47"/>
      <c r="F26" s="47"/>
      <c r="G26" s="237"/>
      <c r="H26" s="332"/>
      <c r="I26" s="191"/>
      <c r="J26" s="358"/>
      <c r="K26" s="359"/>
      <c r="L26" s="48"/>
      <c r="M26" s="386"/>
      <c r="N26" s="240"/>
      <c r="O26" s="91"/>
    </row>
    <row r="27" spans="1:15" ht="15.75" x14ac:dyDescent="0.25">
      <c r="A27" s="42" t="s">
        <v>25</v>
      </c>
      <c r="B27" s="205"/>
      <c r="C27" s="39" t="s">
        <v>1019</v>
      </c>
      <c r="D27" s="37" t="s">
        <v>35</v>
      </c>
      <c r="E27" s="37" t="s">
        <v>409</v>
      </c>
      <c r="F27" s="37"/>
      <c r="G27" s="236"/>
      <c r="H27" s="331"/>
      <c r="I27" s="202"/>
      <c r="J27" s="356">
        <f t="shared" ref="J27:J48" si="3">H27*I27/100</f>
        <v>0</v>
      </c>
      <c r="K27" s="357">
        <f t="shared" ref="K27:K48" si="4">H27+J27</f>
        <v>0</v>
      </c>
      <c r="L27" s="41">
        <v>20</v>
      </c>
      <c r="M27" s="379">
        <f t="shared" ref="M27:M48" si="5">K27*L27</f>
        <v>0</v>
      </c>
      <c r="N27" s="238"/>
      <c r="O27" s="91"/>
    </row>
    <row r="28" spans="1:15" ht="15.75" x14ac:dyDescent="0.25">
      <c r="A28" s="42" t="s">
        <v>26</v>
      </c>
      <c r="B28" s="205"/>
      <c r="C28" s="39" t="s">
        <v>1018</v>
      </c>
      <c r="D28" s="37" t="s">
        <v>35</v>
      </c>
      <c r="E28" s="37" t="s">
        <v>409</v>
      </c>
      <c r="F28" s="37"/>
      <c r="G28" s="236"/>
      <c r="H28" s="331"/>
      <c r="I28" s="202"/>
      <c r="J28" s="356">
        <f t="shared" si="3"/>
        <v>0</v>
      </c>
      <c r="K28" s="357">
        <f t="shared" si="4"/>
        <v>0</v>
      </c>
      <c r="L28" s="41">
        <v>25</v>
      </c>
      <c r="M28" s="379">
        <f t="shared" si="5"/>
        <v>0</v>
      </c>
      <c r="N28" s="238"/>
      <c r="O28" s="133"/>
    </row>
    <row r="29" spans="1:15" ht="15.75" x14ac:dyDescent="0.25">
      <c r="A29" s="42" t="s">
        <v>27</v>
      </c>
      <c r="B29" s="205"/>
      <c r="C29" s="39" t="s">
        <v>1020</v>
      </c>
      <c r="D29" s="37" t="s">
        <v>35</v>
      </c>
      <c r="E29" s="37" t="s">
        <v>409</v>
      </c>
      <c r="F29" s="37"/>
      <c r="G29" s="236"/>
      <c r="H29" s="331"/>
      <c r="I29" s="202"/>
      <c r="J29" s="356">
        <f t="shared" si="3"/>
        <v>0</v>
      </c>
      <c r="K29" s="357">
        <f t="shared" si="4"/>
        <v>0</v>
      </c>
      <c r="L29" s="41">
        <v>25</v>
      </c>
      <c r="M29" s="379">
        <f t="shared" si="5"/>
        <v>0</v>
      </c>
      <c r="N29" s="238"/>
      <c r="O29" s="133"/>
    </row>
    <row r="30" spans="1:15" ht="15.75" x14ac:dyDescent="0.25">
      <c r="A30" s="42" t="s">
        <v>28</v>
      </c>
      <c r="B30" s="205"/>
      <c r="C30" s="39" t="s">
        <v>1021</v>
      </c>
      <c r="D30" s="37" t="s">
        <v>35</v>
      </c>
      <c r="E30" s="37" t="s">
        <v>409</v>
      </c>
      <c r="F30" s="37"/>
      <c r="G30" s="236"/>
      <c r="H30" s="331"/>
      <c r="I30" s="202"/>
      <c r="J30" s="356">
        <f t="shared" si="3"/>
        <v>0</v>
      </c>
      <c r="K30" s="357">
        <f t="shared" si="4"/>
        <v>0</v>
      </c>
      <c r="L30" s="41">
        <v>5</v>
      </c>
      <c r="M30" s="379">
        <f t="shared" si="5"/>
        <v>0</v>
      </c>
      <c r="N30" s="238"/>
      <c r="O30" s="91"/>
    </row>
    <row r="31" spans="1:15" ht="15.75" x14ac:dyDescent="0.25">
      <c r="A31" s="42" t="s">
        <v>29</v>
      </c>
      <c r="B31" s="205"/>
      <c r="C31" s="39" t="s">
        <v>1042</v>
      </c>
      <c r="D31" s="37" t="s">
        <v>35</v>
      </c>
      <c r="E31" s="37" t="s">
        <v>409</v>
      </c>
      <c r="F31" s="37"/>
      <c r="G31" s="236"/>
      <c r="H31" s="331"/>
      <c r="I31" s="202"/>
      <c r="J31" s="356">
        <f t="shared" si="3"/>
        <v>0</v>
      </c>
      <c r="K31" s="357">
        <f t="shared" si="4"/>
        <v>0</v>
      </c>
      <c r="L31" s="41">
        <v>5</v>
      </c>
      <c r="M31" s="379">
        <f t="shared" si="5"/>
        <v>0</v>
      </c>
      <c r="N31" s="238"/>
      <c r="O31" s="91"/>
    </row>
    <row r="32" spans="1:15" ht="15.75" x14ac:dyDescent="0.25">
      <c r="A32" s="42" t="s">
        <v>30</v>
      </c>
      <c r="B32" s="205"/>
      <c r="C32" s="39" t="s">
        <v>1022</v>
      </c>
      <c r="D32" s="37" t="s">
        <v>35</v>
      </c>
      <c r="E32" s="37" t="s">
        <v>409</v>
      </c>
      <c r="F32" s="37"/>
      <c r="G32" s="236"/>
      <c r="H32" s="331"/>
      <c r="I32" s="202"/>
      <c r="J32" s="356">
        <f t="shared" si="3"/>
        <v>0</v>
      </c>
      <c r="K32" s="357">
        <f t="shared" si="4"/>
        <v>0</v>
      </c>
      <c r="L32" s="41">
        <v>40</v>
      </c>
      <c r="M32" s="379">
        <f t="shared" si="5"/>
        <v>0</v>
      </c>
      <c r="N32" s="238"/>
      <c r="O32" s="91"/>
    </row>
    <row r="33" spans="1:15" ht="15.75" x14ac:dyDescent="0.25">
      <c r="A33" s="42" t="s">
        <v>31</v>
      </c>
      <c r="B33" s="205"/>
      <c r="C33" s="39" t="s">
        <v>1247</v>
      </c>
      <c r="D33" s="37" t="s">
        <v>35</v>
      </c>
      <c r="E33" s="68" t="s">
        <v>1023</v>
      </c>
      <c r="F33" s="68"/>
      <c r="G33" s="236"/>
      <c r="H33" s="331"/>
      <c r="I33" s="202"/>
      <c r="J33" s="356">
        <f t="shared" si="3"/>
        <v>0</v>
      </c>
      <c r="K33" s="357">
        <f t="shared" si="4"/>
        <v>0</v>
      </c>
      <c r="L33" s="41">
        <v>5</v>
      </c>
      <c r="M33" s="379">
        <f t="shared" si="5"/>
        <v>0</v>
      </c>
      <c r="N33" s="238"/>
      <c r="O33" s="91"/>
    </row>
    <row r="34" spans="1:15" ht="15.75" x14ac:dyDescent="0.25">
      <c r="A34" s="42" t="s">
        <v>32</v>
      </c>
      <c r="B34" s="205"/>
      <c r="C34" s="39" t="s">
        <v>1024</v>
      </c>
      <c r="D34" s="37" t="s">
        <v>35</v>
      </c>
      <c r="E34" s="37" t="s">
        <v>409</v>
      </c>
      <c r="F34" s="37"/>
      <c r="G34" s="236"/>
      <c r="H34" s="331"/>
      <c r="I34" s="202"/>
      <c r="J34" s="356">
        <f t="shared" si="3"/>
        <v>0</v>
      </c>
      <c r="K34" s="357">
        <f t="shared" si="4"/>
        <v>0</v>
      </c>
      <c r="L34" s="41">
        <v>5</v>
      </c>
      <c r="M34" s="379">
        <f t="shared" si="5"/>
        <v>0</v>
      </c>
      <c r="N34" s="238"/>
      <c r="O34" s="91"/>
    </row>
    <row r="35" spans="1:15" ht="15.75" x14ac:dyDescent="0.25">
      <c r="A35" s="42" t="s">
        <v>178</v>
      </c>
      <c r="B35" s="205"/>
      <c r="C35" s="39" t="s">
        <v>1025</v>
      </c>
      <c r="D35" s="37" t="s">
        <v>35</v>
      </c>
      <c r="E35" s="37" t="s">
        <v>409</v>
      </c>
      <c r="F35" s="37"/>
      <c r="G35" s="236"/>
      <c r="H35" s="331"/>
      <c r="I35" s="202"/>
      <c r="J35" s="356">
        <f t="shared" si="3"/>
        <v>0</v>
      </c>
      <c r="K35" s="357">
        <f t="shared" si="4"/>
        <v>0</v>
      </c>
      <c r="L35" s="41">
        <v>15</v>
      </c>
      <c r="M35" s="379">
        <f t="shared" si="5"/>
        <v>0</v>
      </c>
      <c r="N35" s="238"/>
      <c r="O35" s="91"/>
    </row>
    <row r="36" spans="1:15" ht="15.75" x14ac:dyDescent="0.25">
      <c r="A36" s="42" t="s">
        <v>179</v>
      </c>
      <c r="B36" s="205"/>
      <c r="C36" s="39" t="s">
        <v>1026</v>
      </c>
      <c r="D36" s="37" t="s">
        <v>35</v>
      </c>
      <c r="E36" s="37" t="s">
        <v>409</v>
      </c>
      <c r="F36" s="37"/>
      <c r="G36" s="236"/>
      <c r="H36" s="331"/>
      <c r="I36" s="202"/>
      <c r="J36" s="356">
        <f t="shared" si="3"/>
        <v>0</v>
      </c>
      <c r="K36" s="357">
        <f t="shared" si="4"/>
        <v>0</v>
      </c>
      <c r="L36" s="41">
        <v>145</v>
      </c>
      <c r="M36" s="379">
        <f t="shared" si="5"/>
        <v>0</v>
      </c>
      <c r="N36" s="238"/>
      <c r="O36" s="91"/>
    </row>
    <row r="37" spans="1:15" ht="15.75" x14ac:dyDescent="0.25">
      <c r="A37" s="42" t="s">
        <v>180</v>
      </c>
      <c r="B37" s="205"/>
      <c r="C37" s="39" t="s">
        <v>1027</v>
      </c>
      <c r="D37" s="37" t="s">
        <v>35</v>
      </c>
      <c r="E37" s="37" t="s">
        <v>409</v>
      </c>
      <c r="F37" s="37"/>
      <c r="G37" s="236"/>
      <c r="H37" s="331"/>
      <c r="I37" s="202"/>
      <c r="J37" s="356">
        <f t="shared" si="3"/>
        <v>0</v>
      </c>
      <c r="K37" s="357">
        <f t="shared" si="4"/>
        <v>0</v>
      </c>
      <c r="L37" s="41">
        <v>45</v>
      </c>
      <c r="M37" s="379">
        <f t="shared" si="5"/>
        <v>0</v>
      </c>
      <c r="N37" s="238"/>
      <c r="O37" s="91"/>
    </row>
    <row r="38" spans="1:15" ht="15.75" x14ac:dyDescent="0.25">
      <c r="A38" s="42" t="s">
        <v>412</v>
      </c>
      <c r="B38" s="205"/>
      <c r="C38" s="39" t="s">
        <v>1028</v>
      </c>
      <c r="D38" s="37" t="s">
        <v>35</v>
      </c>
      <c r="E38" s="37" t="s">
        <v>409</v>
      </c>
      <c r="F38" s="37"/>
      <c r="G38" s="236"/>
      <c r="H38" s="331"/>
      <c r="I38" s="202"/>
      <c r="J38" s="356">
        <f t="shared" si="3"/>
        <v>0</v>
      </c>
      <c r="K38" s="357">
        <f t="shared" si="4"/>
        <v>0</v>
      </c>
      <c r="L38" s="41">
        <v>65</v>
      </c>
      <c r="M38" s="379">
        <f t="shared" si="5"/>
        <v>0</v>
      </c>
      <c r="N38" s="238"/>
      <c r="O38" s="91"/>
    </row>
    <row r="39" spans="1:15" ht="15.75" x14ac:dyDescent="0.25">
      <c r="A39" s="42" t="s">
        <v>413</v>
      </c>
      <c r="B39" s="205"/>
      <c r="C39" s="39" t="s">
        <v>1029</v>
      </c>
      <c r="D39" s="37" t="s">
        <v>35</v>
      </c>
      <c r="E39" s="37" t="s">
        <v>409</v>
      </c>
      <c r="F39" s="353"/>
      <c r="G39" s="71"/>
      <c r="H39" s="331"/>
      <c r="I39" s="202"/>
      <c r="J39" s="356">
        <f t="shared" si="3"/>
        <v>0</v>
      </c>
      <c r="K39" s="357">
        <f t="shared" si="4"/>
        <v>0</v>
      </c>
      <c r="L39" s="41">
        <v>5</v>
      </c>
      <c r="M39" s="379">
        <f t="shared" si="5"/>
        <v>0</v>
      </c>
      <c r="N39" s="238"/>
      <c r="O39" s="91"/>
    </row>
    <row r="40" spans="1:15" ht="15.75" x14ac:dyDescent="0.25">
      <c r="A40" s="42" t="s">
        <v>414</v>
      </c>
      <c r="B40" s="205"/>
      <c r="C40" s="39" t="s">
        <v>1030</v>
      </c>
      <c r="D40" s="37" t="s">
        <v>35</v>
      </c>
      <c r="E40" s="37" t="s">
        <v>409</v>
      </c>
      <c r="F40" s="37"/>
      <c r="G40" s="236"/>
      <c r="H40" s="331"/>
      <c r="I40" s="202"/>
      <c r="J40" s="356">
        <f t="shared" si="3"/>
        <v>0</v>
      </c>
      <c r="K40" s="357">
        <f t="shared" si="4"/>
        <v>0</v>
      </c>
      <c r="L40" s="41">
        <v>40</v>
      </c>
      <c r="M40" s="379">
        <f t="shared" si="5"/>
        <v>0</v>
      </c>
      <c r="N40" s="238"/>
      <c r="O40" s="91"/>
    </row>
    <row r="41" spans="1:15" ht="15.75" x14ac:dyDescent="0.25">
      <c r="A41" s="42" t="s">
        <v>415</v>
      </c>
      <c r="B41" s="205"/>
      <c r="C41" s="39" t="s">
        <v>1031</v>
      </c>
      <c r="D41" s="37" t="s">
        <v>35</v>
      </c>
      <c r="E41" s="37" t="s">
        <v>409</v>
      </c>
      <c r="F41" s="37"/>
      <c r="G41" s="236"/>
      <c r="H41" s="331"/>
      <c r="I41" s="202"/>
      <c r="J41" s="356">
        <f t="shared" si="3"/>
        <v>0</v>
      </c>
      <c r="K41" s="357">
        <f t="shared" si="4"/>
        <v>0</v>
      </c>
      <c r="L41" s="41">
        <v>30</v>
      </c>
      <c r="M41" s="379">
        <f t="shared" si="5"/>
        <v>0</v>
      </c>
      <c r="N41" s="238"/>
      <c r="O41" s="91"/>
    </row>
    <row r="42" spans="1:15" ht="15.75" x14ac:dyDescent="0.25">
      <c r="A42" s="42" t="s">
        <v>416</v>
      </c>
      <c r="B42" s="205"/>
      <c r="C42" s="39" t="s">
        <v>1032</v>
      </c>
      <c r="D42" s="37" t="s">
        <v>35</v>
      </c>
      <c r="E42" s="37" t="s">
        <v>409</v>
      </c>
      <c r="F42" s="37"/>
      <c r="G42" s="236"/>
      <c r="H42" s="331"/>
      <c r="I42" s="202"/>
      <c r="J42" s="356">
        <f t="shared" si="3"/>
        <v>0</v>
      </c>
      <c r="K42" s="357">
        <f t="shared" si="4"/>
        <v>0</v>
      </c>
      <c r="L42" s="41">
        <v>5</v>
      </c>
      <c r="M42" s="379">
        <f t="shared" si="5"/>
        <v>0</v>
      </c>
      <c r="N42" s="238"/>
      <c r="O42" s="91"/>
    </row>
    <row r="43" spans="1:15" ht="15.75" x14ac:dyDescent="0.25">
      <c r="A43" s="42" t="s">
        <v>417</v>
      </c>
      <c r="B43" s="205"/>
      <c r="C43" s="39" t="s">
        <v>1033</v>
      </c>
      <c r="D43" s="37" t="s">
        <v>35</v>
      </c>
      <c r="E43" s="37" t="s">
        <v>409</v>
      </c>
      <c r="F43" s="37"/>
      <c r="G43" s="236"/>
      <c r="H43" s="331"/>
      <c r="I43" s="202"/>
      <c r="J43" s="356">
        <f t="shared" si="3"/>
        <v>0</v>
      </c>
      <c r="K43" s="357">
        <f t="shared" si="4"/>
        <v>0</v>
      </c>
      <c r="L43" s="41">
        <v>150</v>
      </c>
      <c r="M43" s="379">
        <f t="shared" si="5"/>
        <v>0</v>
      </c>
      <c r="N43" s="238"/>
      <c r="O43" s="91"/>
    </row>
    <row r="44" spans="1:15" ht="15.75" x14ac:dyDescent="0.25">
      <c r="A44" s="42" t="s">
        <v>418</v>
      </c>
      <c r="B44" s="205"/>
      <c r="C44" s="39" t="s">
        <v>1034</v>
      </c>
      <c r="D44" s="37" t="s">
        <v>35</v>
      </c>
      <c r="E44" s="37" t="s">
        <v>409</v>
      </c>
      <c r="F44" s="37"/>
      <c r="G44" s="236"/>
      <c r="H44" s="331"/>
      <c r="I44" s="202"/>
      <c r="J44" s="356">
        <f t="shared" si="3"/>
        <v>0</v>
      </c>
      <c r="K44" s="357">
        <f t="shared" si="4"/>
        <v>0</v>
      </c>
      <c r="L44" s="41">
        <v>20</v>
      </c>
      <c r="M44" s="379">
        <f t="shared" si="5"/>
        <v>0</v>
      </c>
      <c r="N44" s="238"/>
      <c r="O44" s="91"/>
    </row>
    <row r="45" spans="1:15" ht="31.5" x14ac:dyDescent="0.25">
      <c r="A45" s="42" t="s">
        <v>426</v>
      </c>
      <c r="B45" s="205"/>
      <c r="C45" s="39" t="s">
        <v>1035</v>
      </c>
      <c r="D45" s="37" t="s">
        <v>35</v>
      </c>
      <c r="E45" s="37" t="s">
        <v>409</v>
      </c>
      <c r="F45" s="37"/>
      <c r="G45" s="236"/>
      <c r="H45" s="331"/>
      <c r="I45" s="202"/>
      <c r="J45" s="356">
        <f t="shared" si="3"/>
        <v>0</v>
      </c>
      <c r="K45" s="357">
        <f t="shared" si="4"/>
        <v>0</v>
      </c>
      <c r="L45" s="41">
        <v>80</v>
      </c>
      <c r="M45" s="379">
        <f t="shared" si="5"/>
        <v>0</v>
      </c>
      <c r="N45" s="238"/>
      <c r="O45" s="91"/>
    </row>
    <row r="46" spans="1:15" ht="31.5" x14ac:dyDescent="0.25">
      <c r="A46" s="42" t="s">
        <v>428</v>
      </c>
      <c r="B46" s="205"/>
      <c r="C46" s="39" t="s">
        <v>1043</v>
      </c>
      <c r="D46" s="37" t="s">
        <v>35</v>
      </c>
      <c r="E46" s="37" t="s">
        <v>409</v>
      </c>
      <c r="F46" s="37"/>
      <c r="G46" s="236"/>
      <c r="H46" s="331"/>
      <c r="I46" s="202"/>
      <c r="J46" s="356">
        <f t="shared" si="3"/>
        <v>0</v>
      </c>
      <c r="K46" s="357">
        <f t="shared" si="4"/>
        <v>0</v>
      </c>
      <c r="L46" s="41">
        <v>5</v>
      </c>
      <c r="M46" s="379">
        <f t="shared" si="5"/>
        <v>0</v>
      </c>
      <c r="N46" s="238"/>
      <c r="O46" s="91"/>
    </row>
    <row r="47" spans="1:15" ht="31.5" x14ac:dyDescent="0.25">
      <c r="A47" s="42" t="s">
        <v>430</v>
      </c>
      <c r="B47" s="205"/>
      <c r="C47" s="39" t="s">
        <v>1044</v>
      </c>
      <c r="D47" s="37" t="s">
        <v>35</v>
      </c>
      <c r="E47" s="37" t="s">
        <v>409</v>
      </c>
      <c r="F47" s="37"/>
      <c r="G47" s="236"/>
      <c r="H47" s="331"/>
      <c r="I47" s="202"/>
      <c r="J47" s="356">
        <f t="shared" si="3"/>
        <v>0</v>
      </c>
      <c r="K47" s="357">
        <f t="shared" si="4"/>
        <v>0</v>
      </c>
      <c r="L47" s="41">
        <v>60</v>
      </c>
      <c r="M47" s="379">
        <f t="shared" si="5"/>
        <v>0</v>
      </c>
      <c r="N47" s="238"/>
      <c r="O47" s="91"/>
    </row>
    <row r="48" spans="1:15" ht="16.5" thickBot="1" x14ac:dyDescent="0.3">
      <c r="A48" s="42" t="s">
        <v>431</v>
      </c>
      <c r="B48" s="205"/>
      <c r="C48" s="39" t="s">
        <v>1036</v>
      </c>
      <c r="D48" s="37" t="s">
        <v>35</v>
      </c>
      <c r="E48" s="37" t="s">
        <v>409</v>
      </c>
      <c r="F48" s="37"/>
      <c r="G48" s="236"/>
      <c r="H48" s="331"/>
      <c r="I48" s="202"/>
      <c r="J48" s="356">
        <f t="shared" si="3"/>
        <v>0</v>
      </c>
      <c r="K48" s="357">
        <f t="shared" si="4"/>
        <v>0</v>
      </c>
      <c r="L48" s="41">
        <v>100</v>
      </c>
      <c r="M48" s="379">
        <f t="shared" si="5"/>
        <v>0</v>
      </c>
      <c r="N48" s="238"/>
      <c r="O48" s="91"/>
    </row>
    <row r="49" spans="1:15" ht="16.5" thickTop="1" x14ac:dyDescent="0.25">
      <c r="A49" s="604" t="s">
        <v>87</v>
      </c>
      <c r="B49" s="596"/>
      <c r="C49" s="596"/>
      <c r="D49" s="596"/>
      <c r="E49" s="596"/>
      <c r="F49" s="596"/>
      <c r="G49" s="596"/>
      <c r="H49" s="596"/>
      <c r="I49" s="596"/>
      <c r="J49" s="596"/>
      <c r="K49" s="596"/>
      <c r="L49" s="597"/>
      <c r="M49" s="383">
        <f>SUM(M21:M48)</f>
        <v>0</v>
      </c>
      <c r="N49" s="50"/>
      <c r="O49" s="28"/>
    </row>
    <row r="50" spans="1:15" ht="15.75" x14ac:dyDescent="0.25">
      <c r="A50" s="598" t="s">
        <v>88</v>
      </c>
      <c r="B50" s="599"/>
      <c r="C50" s="599"/>
      <c r="D50" s="599"/>
      <c r="E50" s="599"/>
      <c r="F50" s="599"/>
      <c r="G50" s="599"/>
      <c r="H50" s="599"/>
      <c r="I50" s="599"/>
      <c r="J50" s="599"/>
      <c r="K50" s="599"/>
      <c r="L50" s="600"/>
      <c r="M50" s="384">
        <f>M49-M51</f>
        <v>0</v>
      </c>
      <c r="N50" s="50"/>
      <c r="O50" s="28"/>
    </row>
    <row r="51" spans="1:15" ht="16.5" thickBot="1" x14ac:dyDescent="0.3">
      <c r="A51" s="601" t="s">
        <v>89</v>
      </c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3"/>
      <c r="M51" s="385">
        <f>M49/1.095</f>
        <v>0</v>
      </c>
      <c r="N51" s="50"/>
      <c r="O51" s="28"/>
    </row>
    <row r="52" spans="1:15" ht="16.5" thickTop="1" x14ac:dyDescent="0.25">
      <c r="A52" s="51"/>
      <c r="B52" s="50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0"/>
      <c r="N52" s="50"/>
      <c r="O52" s="28"/>
    </row>
    <row r="53" spans="1:15" ht="15.75" x14ac:dyDescent="0.25">
      <c r="A53" s="219"/>
      <c r="B53" s="22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220"/>
      <c r="N53" s="220"/>
      <c r="O53" s="91"/>
    </row>
    <row r="54" spans="1:15" x14ac:dyDescent="0.25">
      <c r="A54" s="154"/>
      <c r="B54" s="155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155"/>
      <c r="N54" s="155"/>
      <c r="O54" s="91"/>
    </row>
    <row r="55" spans="1:15" x14ac:dyDescent="0.25">
      <c r="A55" s="156" t="s">
        <v>90</v>
      </c>
      <c r="B55" s="91"/>
      <c r="C55" s="91"/>
      <c r="D55" s="72"/>
      <c r="E55" s="72"/>
      <c r="F55" s="72"/>
      <c r="G55" s="72"/>
      <c r="H55" s="91"/>
      <c r="I55" s="91"/>
      <c r="J55" s="91"/>
      <c r="K55" s="91"/>
      <c r="L55" s="91"/>
      <c r="M55" s="91"/>
      <c r="N55" s="155"/>
      <c r="O55" s="91"/>
    </row>
    <row r="56" spans="1:15" x14ac:dyDescent="0.25">
      <c r="A56" s="592" t="s">
        <v>91</v>
      </c>
      <c r="B56" s="579"/>
      <c r="C56" s="579"/>
      <c r="D56" s="579"/>
      <c r="E56" s="579"/>
      <c r="F56" s="91"/>
      <c r="G56" s="72"/>
      <c r="H56" s="91"/>
      <c r="I56" s="91"/>
      <c r="J56" s="91"/>
      <c r="K56" s="91"/>
      <c r="L56" s="91"/>
      <c r="M56" s="155"/>
      <c r="N56" s="155"/>
      <c r="O56" s="91"/>
    </row>
    <row r="57" spans="1:15" x14ac:dyDescent="0.25">
      <c r="A57" s="592" t="s">
        <v>92</v>
      </c>
      <c r="B57" s="579"/>
      <c r="C57" s="579"/>
      <c r="D57" s="579"/>
      <c r="E57" s="579"/>
      <c r="F57" s="91"/>
      <c r="G57" s="91"/>
      <c r="H57" s="91"/>
      <c r="I57" s="91"/>
      <c r="J57" s="155"/>
      <c r="K57" s="155"/>
      <c r="L57" s="155"/>
      <c r="M57" s="155"/>
      <c r="N57" s="155"/>
      <c r="O57" s="91"/>
    </row>
    <row r="58" spans="1:15" x14ac:dyDescent="0.25">
      <c r="A58" s="592" t="s">
        <v>93</v>
      </c>
      <c r="B58" s="579"/>
      <c r="C58" s="579"/>
      <c r="D58" s="579"/>
      <c r="E58" s="579"/>
      <c r="F58" s="91"/>
      <c r="G58" s="91"/>
      <c r="H58" s="155"/>
      <c r="I58" s="155"/>
      <c r="J58" s="155"/>
      <c r="K58" s="155"/>
      <c r="L58" s="155"/>
      <c r="M58" s="155"/>
      <c r="N58" s="155"/>
      <c r="O58" s="91"/>
    </row>
    <row r="59" spans="1:15" x14ac:dyDescent="0.25">
      <c r="A59" s="593" t="s">
        <v>94</v>
      </c>
      <c r="B59" s="594"/>
      <c r="C59" s="594"/>
      <c r="D59" s="594"/>
      <c r="E59" s="594"/>
      <c r="F59" s="342"/>
      <c r="G59" s="91"/>
      <c r="H59" s="155"/>
      <c r="I59" s="155"/>
      <c r="J59" s="155"/>
      <c r="K59" s="155"/>
      <c r="L59" s="155"/>
      <c r="M59" s="155"/>
      <c r="N59" s="155"/>
      <c r="O59" s="91"/>
    </row>
    <row r="60" spans="1:15" x14ac:dyDescent="0.25">
      <c r="A60" s="157" t="s">
        <v>390</v>
      </c>
      <c r="B60" s="91"/>
      <c r="C60" s="91"/>
      <c r="D60" s="91"/>
      <c r="E60" s="91"/>
      <c r="F60" s="91"/>
      <c r="G60" s="91"/>
      <c r="H60" s="155"/>
      <c r="I60" s="155"/>
      <c r="J60" s="155"/>
      <c r="K60" s="155"/>
      <c r="L60" s="155"/>
      <c r="M60" s="155"/>
      <c r="N60" s="155"/>
      <c r="O60" s="91"/>
    </row>
    <row r="61" spans="1:15" ht="18.75" x14ac:dyDescent="0.25">
      <c r="A61" s="278"/>
      <c r="B61" s="91"/>
      <c r="C61" s="91"/>
      <c r="D61" s="72"/>
      <c r="E61" s="72"/>
      <c r="F61" s="72"/>
      <c r="G61" s="72"/>
      <c r="H61" s="155"/>
      <c r="I61" s="155"/>
      <c r="J61" s="155"/>
      <c r="K61" s="155"/>
      <c r="L61" s="155"/>
      <c r="M61" s="155"/>
      <c r="N61" s="155"/>
      <c r="O61" s="91"/>
    </row>
    <row r="62" spans="1:15" x14ac:dyDescent="0.25">
      <c r="A62" s="71"/>
      <c r="B62" s="71"/>
      <c r="C62" s="91"/>
      <c r="D62" s="72"/>
      <c r="E62" s="72"/>
      <c r="F62" s="72"/>
      <c r="G62" s="72"/>
      <c r="H62" s="155"/>
      <c r="I62" s="155"/>
      <c r="J62" s="155"/>
      <c r="K62" s="155"/>
      <c r="L62" s="155"/>
      <c r="M62" s="155"/>
      <c r="N62" s="155"/>
      <c r="O62" s="91"/>
    </row>
    <row r="63" spans="1:15" ht="15.75" x14ac:dyDescent="0.25">
      <c r="A63" s="71" t="s">
        <v>96</v>
      </c>
      <c r="B63" s="71"/>
      <c r="C63" s="91"/>
      <c r="D63" s="72"/>
      <c r="E63" s="72"/>
      <c r="F63" s="72"/>
      <c r="G63" s="72"/>
      <c r="H63" s="160" t="s">
        <v>97</v>
      </c>
      <c r="I63" s="155"/>
      <c r="J63" s="155"/>
      <c r="K63" s="155"/>
      <c r="L63" s="155"/>
      <c r="M63" s="155"/>
      <c r="N63" s="155"/>
      <c r="O63" s="91"/>
    </row>
    <row r="64" spans="1:15" x14ac:dyDescent="0.25">
      <c r="A64" s="71"/>
      <c r="B64" s="71"/>
      <c r="C64" s="91"/>
      <c r="D64" s="72"/>
      <c r="E64" s="72"/>
      <c r="F64" s="72"/>
      <c r="G64" s="72"/>
      <c r="H64" s="155"/>
      <c r="I64" s="155"/>
      <c r="J64" s="155"/>
      <c r="K64" s="155"/>
      <c r="L64" s="155"/>
      <c r="M64" s="155"/>
      <c r="N64" s="155"/>
      <c r="O64" s="91"/>
    </row>
    <row r="65" spans="1:15" x14ac:dyDescent="0.25">
      <c r="A65" s="578" t="s">
        <v>98</v>
      </c>
      <c r="B65" s="579"/>
      <c r="C65" s="155"/>
      <c r="D65" s="155"/>
      <c r="E65" s="155"/>
      <c r="F65" s="155"/>
      <c r="G65" s="155"/>
      <c r="H65" s="91" t="s">
        <v>98</v>
      </c>
      <c r="I65" s="155"/>
      <c r="J65" s="155"/>
      <c r="K65" s="155"/>
      <c r="L65" s="155"/>
      <c r="M65" s="155"/>
      <c r="N65" s="155"/>
      <c r="O65" s="91"/>
    </row>
    <row r="66" spans="1:15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91"/>
    </row>
    <row r="67" spans="1:15" x14ac:dyDescent="0.25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91"/>
    </row>
    <row r="68" spans="1:15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</row>
    <row r="69" spans="1:15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</row>
    <row r="70" spans="1:15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</row>
    <row r="71" spans="1:15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</row>
  </sheetData>
  <sheetProtection algorithmName="SHA-512" hashValue="159+fAZ69doSypwdyku02lH6cPdwll+5gqMAxrVLaon+XAS8WvaON3IYGe2MqOd28VdM29TDbz5FKzh820+zrQ==" saltValue="Z5GxTOzwEMNW/h0j4eeP5w==" spinCount="100000" sheet="1" selectLockedCells="1"/>
  <mergeCells count="12">
    <mergeCell ref="A65:B65"/>
    <mergeCell ref="H1:J1"/>
    <mergeCell ref="A2:E2"/>
    <mergeCell ref="A3:E3"/>
    <mergeCell ref="A4:E4"/>
    <mergeCell ref="A49:L49"/>
    <mergeCell ref="A50:L50"/>
    <mergeCell ref="A51:L51"/>
    <mergeCell ref="A56:E56"/>
    <mergeCell ref="A57:E57"/>
    <mergeCell ref="A58:E58"/>
    <mergeCell ref="A59:E59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129"/>
  <sheetViews>
    <sheetView zoomScale="50" zoomScaleNormal="50" workbookViewId="0">
      <selection activeCell="N4" sqref="N4"/>
    </sheetView>
  </sheetViews>
  <sheetFormatPr defaultRowHeight="15" x14ac:dyDescent="0.25"/>
  <cols>
    <col min="1" max="1" width="12.42578125" customWidth="1"/>
    <col min="2" max="2" width="13.42578125" customWidth="1"/>
    <col min="3" max="3" width="40.7109375" customWidth="1"/>
    <col min="5" max="6" width="14.28515625" customWidth="1"/>
    <col min="7" max="7" width="41" customWidth="1"/>
    <col min="8" max="8" width="12.7109375" customWidth="1"/>
    <col min="9" max="9" width="10.140625" customWidth="1"/>
    <col min="10" max="10" width="12.7109375" customWidth="1"/>
    <col min="11" max="11" width="12.85546875" customWidth="1"/>
    <col min="12" max="12" width="12.28515625" customWidth="1"/>
    <col min="13" max="13" width="17.28515625" customWidth="1"/>
    <col min="14" max="14" width="17.5703125" customWidth="1"/>
  </cols>
  <sheetData>
    <row r="1" spans="1:19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  <c r="Q1" s="71"/>
      <c r="R1" s="71"/>
      <c r="S1" s="71"/>
    </row>
    <row r="2" spans="1:19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  <c r="Q2" s="71"/>
      <c r="R2" s="71"/>
      <c r="S2" s="71"/>
    </row>
    <row r="3" spans="1:19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  <c r="Q3" s="71"/>
      <c r="R3" s="71"/>
      <c r="S3" s="71"/>
    </row>
    <row r="4" spans="1:19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  <c r="Q4" s="71"/>
      <c r="R4" s="71"/>
      <c r="S4" s="71"/>
    </row>
    <row r="5" spans="1:19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  <c r="Q5" s="71"/>
      <c r="R5" s="71"/>
      <c r="S5" s="71"/>
    </row>
    <row r="6" spans="1:19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  <c r="Q6" s="71"/>
      <c r="R6" s="71"/>
      <c r="S6" s="71"/>
    </row>
    <row r="7" spans="1:19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  <c r="Q7" s="71"/>
      <c r="R7" s="71"/>
      <c r="S7" s="71"/>
    </row>
    <row r="8" spans="1:19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  <c r="Q8" s="71"/>
      <c r="R8" s="71"/>
      <c r="S8" s="71"/>
    </row>
    <row r="9" spans="1:19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  <c r="Q9" s="71"/>
      <c r="R9" s="71"/>
      <c r="S9" s="71"/>
    </row>
    <row r="10" spans="1:19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</row>
    <row r="11" spans="1:19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</row>
    <row r="12" spans="1:19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</row>
    <row r="13" spans="1:19" x14ac:dyDescent="0.25">
      <c r="A13" s="71"/>
      <c r="B13" s="71"/>
      <c r="C13" s="185" t="s">
        <v>405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</row>
    <row r="14" spans="1:19" x14ac:dyDescent="0.25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</row>
    <row r="15" spans="1:19" ht="15.75" thickBot="1" x14ac:dyDescent="0.3">
      <c r="A15" s="71"/>
      <c r="B15" s="71"/>
      <c r="C15" s="469" t="s">
        <v>419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</row>
    <row r="16" spans="1:19" ht="15.75" thickBot="1" x14ac:dyDescent="0.3">
      <c r="H16" s="3"/>
      <c r="I16" s="4"/>
      <c r="J16" s="5" t="s">
        <v>7</v>
      </c>
      <c r="K16" s="6"/>
      <c r="L16" s="7" t="s">
        <v>8</v>
      </c>
      <c r="M16" s="7" t="s">
        <v>9</v>
      </c>
      <c r="O16" s="71"/>
      <c r="P16" s="71"/>
      <c r="Q16" s="71"/>
      <c r="R16" s="71"/>
      <c r="S16" s="71"/>
    </row>
    <row r="17" spans="1:19" ht="91.5" thickTop="1" thickBot="1" x14ac:dyDescent="0.3">
      <c r="A17" s="471" t="s">
        <v>10</v>
      </c>
      <c r="B17" s="83" t="s">
        <v>11</v>
      </c>
      <c r="C17" s="555" t="s">
        <v>12</v>
      </c>
      <c r="D17" s="555" t="s">
        <v>13</v>
      </c>
      <c r="E17" s="83" t="s">
        <v>14</v>
      </c>
      <c r="F17" s="9" t="s">
        <v>732</v>
      </c>
      <c r="G17" s="83" t="s">
        <v>15</v>
      </c>
      <c r="H17" s="85" t="s">
        <v>1296</v>
      </c>
      <c r="I17" s="86" t="s">
        <v>16</v>
      </c>
      <c r="J17" s="86" t="s">
        <v>1297</v>
      </c>
      <c r="K17" s="557" t="s">
        <v>1298</v>
      </c>
      <c r="L17" s="558" t="s">
        <v>17</v>
      </c>
      <c r="M17" s="559" t="s">
        <v>18</v>
      </c>
      <c r="N17" s="90" t="s">
        <v>19</v>
      </c>
      <c r="O17" s="91"/>
      <c r="P17" s="91"/>
      <c r="Q17" s="71"/>
      <c r="R17" s="71"/>
      <c r="S17" s="71"/>
    </row>
    <row r="18" spans="1:19" ht="15.75" thickTop="1" x14ac:dyDescent="0.25">
      <c r="A18" s="461" t="s">
        <v>20</v>
      </c>
      <c r="B18" s="92" t="s">
        <v>21</v>
      </c>
      <c r="C18" s="92" t="s">
        <v>22</v>
      </c>
      <c r="D18" s="92" t="s">
        <v>23</v>
      </c>
      <c r="E18" s="92" t="s">
        <v>24</v>
      </c>
      <c r="F18" s="17" t="s">
        <v>25</v>
      </c>
      <c r="G18" s="92" t="s">
        <v>26</v>
      </c>
      <c r="H18" s="271" t="s">
        <v>27</v>
      </c>
      <c r="I18" s="272" t="s">
        <v>28</v>
      </c>
      <c r="J18" s="560" t="s">
        <v>29</v>
      </c>
      <c r="K18" s="561" t="s">
        <v>30</v>
      </c>
      <c r="L18" s="562" t="s">
        <v>31</v>
      </c>
      <c r="M18" s="563" t="s">
        <v>32</v>
      </c>
      <c r="N18" s="275" t="s">
        <v>178</v>
      </c>
      <c r="O18" s="91"/>
      <c r="P18" s="91"/>
      <c r="Q18" s="71"/>
      <c r="R18" s="71"/>
      <c r="S18" s="71"/>
    </row>
    <row r="19" spans="1:19" ht="15.75" thickBot="1" x14ac:dyDescent="0.3">
      <c r="A19" s="462"/>
      <c r="B19" s="100"/>
      <c r="C19" s="100"/>
      <c r="D19" s="100"/>
      <c r="E19" s="100"/>
      <c r="F19" s="23"/>
      <c r="G19" s="100"/>
      <c r="H19" s="273"/>
      <c r="I19" s="274"/>
      <c r="J19" s="564" t="s">
        <v>1292</v>
      </c>
      <c r="K19" s="565" t="s">
        <v>1293</v>
      </c>
      <c r="L19" s="566"/>
      <c r="M19" s="567" t="s">
        <v>1294</v>
      </c>
      <c r="N19" s="276"/>
      <c r="O19" s="186"/>
      <c r="P19" s="91"/>
      <c r="Q19" s="71"/>
      <c r="R19" s="71"/>
      <c r="S19" s="71"/>
    </row>
    <row r="20" spans="1:19" ht="15.75" x14ac:dyDescent="0.25">
      <c r="A20" s="514"/>
      <c r="B20" s="211"/>
      <c r="C20" s="572" t="s">
        <v>420</v>
      </c>
      <c r="D20" s="237"/>
      <c r="E20" s="247"/>
      <c r="F20" s="171"/>
      <c r="G20" s="247"/>
      <c r="H20" s="191"/>
      <c r="I20" s="191"/>
      <c r="J20" s="573"/>
      <c r="K20" s="574"/>
      <c r="L20" s="545"/>
      <c r="M20" s="575"/>
      <c r="N20" s="240"/>
      <c r="O20" s="91"/>
      <c r="P20" s="91"/>
      <c r="Q20" s="71"/>
      <c r="R20" s="71"/>
      <c r="S20" s="71"/>
    </row>
    <row r="21" spans="1:19" ht="15.75" x14ac:dyDescent="0.25">
      <c r="A21" s="513" t="s">
        <v>20</v>
      </c>
      <c r="B21" s="205"/>
      <c r="C21" s="507" t="s">
        <v>1045</v>
      </c>
      <c r="D21" s="236" t="s">
        <v>35</v>
      </c>
      <c r="E21" s="207" t="s">
        <v>1370</v>
      </c>
      <c r="F21" s="68"/>
      <c r="G21" s="207"/>
      <c r="H21" s="331"/>
      <c r="I21" s="202"/>
      <c r="J21" s="331">
        <f t="shared" ref="J21:J67" si="0">H21*I21/100</f>
        <v>0</v>
      </c>
      <c r="K21" s="541">
        <f t="shared" ref="K21:K67" si="1">H21+J21</f>
        <v>0</v>
      </c>
      <c r="L21" s="542">
        <v>3</v>
      </c>
      <c r="M21" s="543">
        <f t="shared" ref="M21:M67" si="2">K21*L21</f>
        <v>0</v>
      </c>
      <c r="N21" s="238"/>
      <c r="O21" s="91"/>
      <c r="P21" s="91"/>
      <c r="Q21" s="71"/>
      <c r="R21" s="71"/>
      <c r="S21" s="71"/>
    </row>
    <row r="22" spans="1:19" ht="15.75" x14ac:dyDescent="0.25">
      <c r="A22" s="513" t="s">
        <v>21</v>
      </c>
      <c r="B22" s="205"/>
      <c r="C22" s="507" t="s">
        <v>1046</v>
      </c>
      <c r="D22" s="236" t="s">
        <v>35</v>
      </c>
      <c r="E22" s="207" t="s">
        <v>1370</v>
      </c>
      <c r="F22" s="68"/>
      <c r="G22" s="207"/>
      <c r="H22" s="331"/>
      <c r="I22" s="202"/>
      <c r="J22" s="331">
        <f t="shared" si="0"/>
        <v>0</v>
      </c>
      <c r="K22" s="541">
        <f t="shared" si="1"/>
        <v>0</v>
      </c>
      <c r="L22" s="542">
        <v>9</v>
      </c>
      <c r="M22" s="543">
        <f t="shared" si="2"/>
        <v>0</v>
      </c>
      <c r="N22" s="238"/>
      <c r="O22" s="91"/>
      <c r="P22" s="91"/>
      <c r="Q22" s="71"/>
      <c r="R22" s="71"/>
      <c r="S22" s="71"/>
    </row>
    <row r="23" spans="1:19" ht="15.75" x14ac:dyDescent="0.25">
      <c r="A23" s="513" t="s">
        <v>22</v>
      </c>
      <c r="B23" s="205"/>
      <c r="C23" s="507" t="s">
        <v>1047</v>
      </c>
      <c r="D23" s="236" t="s">
        <v>35</v>
      </c>
      <c r="E23" s="207" t="s">
        <v>1370</v>
      </c>
      <c r="F23" s="68"/>
      <c r="G23" s="207"/>
      <c r="H23" s="331"/>
      <c r="I23" s="202"/>
      <c r="J23" s="331">
        <f t="shared" si="0"/>
        <v>0</v>
      </c>
      <c r="K23" s="541">
        <f t="shared" si="1"/>
        <v>0</v>
      </c>
      <c r="L23" s="542">
        <v>9</v>
      </c>
      <c r="M23" s="543">
        <f t="shared" si="2"/>
        <v>0</v>
      </c>
      <c r="N23" s="238"/>
      <c r="O23" s="91"/>
      <c r="P23" s="91"/>
      <c r="Q23" s="71"/>
      <c r="R23" s="71"/>
      <c r="S23" s="71"/>
    </row>
    <row r="24" spans="1:19" ht="15.75" x14ac:dyDescent="0.25">
      <c r="A24" s="513" t="s">
        <v>23</v>
      </c>
      <c r="B24" s="205"/>
      <c r="C24" s="507" t="s">
        <v>1048</v>
      </c>
      <c r="D24" s="236" t="s">
        <v>35</v>
      </c>
      <c r="E24" s="207" t="s">
        <v>1370</v>
      </c>
      <c r="F24" s="68"/>
      <c r="G24" s="207"/>
      <c r="H24" s="331"/>
      <c r="I24" s="202"/>
      <c r="J24" s="331">
        <f t="shared" si="0"/>
        <v>0</v>
      </c>
      <c r="K24" s="541">
        <f t="shared" si="1"/>
        <v>0</v>
      </c>
      <c r="L24" s="542">
        <v>100</v>
      </c>
      <c r="M24" s="543">
        <f t="shared" si="2"/>
        <v>0</v>
      </c>
      <c r="N24" s="238"/>
      <c r="O24" s="91"/>
      <c r="P24" s="91"/>
      <c r="Q24" s="71"/>
      <c r="R24" s="71"/>
      <c r="S24" s="71"/>
    </row>
    <row r="25" spans="1:19" ht="15.75" x14ac:dyDescent="0.25">
      <c r="A25" s="513" t="s">
        <v>24</v>
      </c>
      <c r="B25" s="205"/>
      <c r="C25" s="507" t="s">
        <v>1049</v>
      </c>
      <c r="D25" s="236" t="s">
        <v>35</v>
      </c>
      <c r="E25" s="207" t="s">
        <v>1370</v>
      </c>
      <c r="F25" s="68"/>
      <c r="G25" s="207"/>
      <c r="H25" s="331"/>
      <c r="I25" s="202"/>
      <c r="J25" s="331">
        <f t="shared" si="0"/>
        <v>0</v>
      </c>
      <c r="K25" s="541">
        <f t="shared" si="1"/>
        <v>0</v>
      </c>
      <c r="L25" s="542">
        <v>20</v>
      </c>
      <c r="M25" s="543">
        <f t="shared" si="2"/>
        <v>0</v>
      </c>
      <c r="N25" s="238"/>
      <c r="O25" s="91"/>
      <c r="P25" s="91"/>
      <c r="Q25" s="71"/>
      <c r="R25" s="71"/>
      <c r="S25" s="71"/>
    </row>
    <row r="26" spans="1:19" ht="15.75" x14ac:dyDescent="0.25">
      <c r="A26" s="513" t="s">
        <v>25</v>
      </c>
      <c r="B26" s="205"/>
      <c r="C26" s="507" t="s">
        <v>1252</v>
      </c>
      <c r="D26" s="236" t="s">
        <v>35</v>
      </c>
      <c r="E26" s="207" t="s">
        <v>1371</v>
      </c>
      <c r="F26" s="68"/>
      <c r="G26" s="207"/>
      <c r="H26" s="331"/>
      <c r="I26" s="202"/>
      <c r="J26" s="331">
        <f t="shared" si="0"/>
        <v>0</v>
      </c>
      <c r="K26" s="541">
        <f t="shared" si="1"/>
        <v>0</v>
      </c>
      <c r="L26" s="542">
        <v>5</v>
      </c>
      <c r="M26" s="543">
        <f t="shared" si="2"/>
        <v>0</v>
      </c>
      <c r="N26" s="238"/>
      <c r="O26" s="91"/>
      <c r="P26" s="91"/>
      <c r="Q26" s="71"/>
      <c r="R26" s="71"/>
      <c r="S26" s="71"/>
    </row>
    <row r="27" spans="1:19" ht="15.75" x14ac:dyDescent="0.25">
      <c r="A27" s="513" t="s">
        <v>26</v>
      </c>
      <c r="B27" s="205"/>
      <c r="C27" s="507" t="s">
        <v>1050</v>
      </c>
      <c r="D27" s="236" t="s">
        <v>35</v>
      </c>
      <c r="E27" s="207" t="s">
        <v>1371</v>
      </c>
      <c r="F27" s="68"/>
      <c r="G27" s="207"/>
      <c r="H27" s="331"/>
      <c r="I27" s="202"/>
      <c r="J27" s="331">
        <f t="shared" si="0"/>
        <v>0</v>
      </c>
      <c r="K27" s="541">
        <f t="shared" si="1"/>
        <v>0</v>
      </c>
      <c r="L27" s="542">
        <v>5</v>
      </c>
      <c r="M27" s="543">
        <f t="shared" si="2"/>
        <v>0</v>
      </c>
      <c r="N27" s="238"/>
      <c r="O27" s="91"/>
      <c r="P27" s="91"/>
      <c r="Q27" s="71"/>
      <c r="R27" s="71"/>
      <c r="S27" s="71"/>
    </row>
    <row r="28" spans="1:19" ht="15.75" x14ac:dyDescent="0.25">
      <c r="A28" s="513" t="s">
        <v>27</v>
      </c>
      <c r="B28" s="205"/>
      <c r="C28" s="507" t="s">
        <v>1051</v>
      </c>
      <c r="D28" s="236" t="s">
        <v>35</v>
      </c>
      <c r="E28" s="207" t="s">
        <v>1370</v>
      </c>
      <c r="F28" s="68"/>
      <c r="G28" s="207"/>
      <c r="H28" s="331"/>
      <c r="I28" s="202"/>
      <c r="J28" s="331">
        <f t="shared" si="0"/>
        <v>0</v>
      </c>
      <c r="K28" s="541">
        <f t="shared" si="1"/>
        <v>0</v>
      </c>
      <c r="L28" s="542">
        <v>10</v>
      </c>
      <c r="M28" s="543">
        <f t="shared" si="2"/>
        <v>0</v>
      </c>
      <c r="N28" s="238"/>
      <c r="O28" s="91"/>
      <c r="P28" s="91"/>
      <c r="Q28" s="71"/>
      <c r="R28" s="71"/>
      <c r="S28" s="71"/>
    </row>
    <row r="29" spans="1:19" ht="15.75" x14ac:dyDescent="0.25">
      <c r="A29" s="513" t="s">
        <v>28</v>
      </c>
      <c r="B29" s="205"/>
      <c r="C29" s="507" t="s">
        <v>1052</v>
      </c>
      <c r="D29" s="236" t="s">
        <v>35</v>
      </c>
      <c r="E29" s="207" t="s">
        <v>1370</v>
      </c>
      <c r="F29" s="68"/>
      <c r="G29" s="207"/>
      <c r="H29" s="331"/>
      <c r="I29" s="202"/>
      <c r="J29" s="331">
        <f t="shared" si="0"/>
        <v>0</v>
      </c>
      <c r="K29" s="541">
        <f t="shared" si="1"/>
        <v>0</v>
      </c>
      <c r="L29" s="542">
        <v>40</v>
      </c>
      <c r="M29" s="543">
        <f t="shared" si="2"/>
        <v>0</v>
      </c>
      <c r="N29" s="238"/>
      <c r="O29" s="91"/>
      <c r="P29" s="91"/>
      <c r="Q29" s="71"/>
      <c r="R29" s="71"/>
      <c r="S29" s="71"/>
    </row>
    <row r="30" spans="1:19" ht="15.75" x14ac:dyDescent="0.25">
      <c r="A30" s="513" t="s">
        <v>29</v>
      </c>
      <c r="B30" s="205"/>
      <c r="C30" s="507" t="s">
        <v>1053</v>
      </c>
      <c r="D30" s="236" t="s">
        <v>35</v>
      </c>
      <c r="E30" s="207" t="s">
        <v>1370</v>
      </c>
      <c r="F30" s="68"/>
      <c r="G30" s="207"/>
      <c r="H30" s="331"/>
      <c r="I30" s="202"/>
      <c r="J30" s="331">
        <f t="shared" si="0"/>
        <v>0</v>
      </c>
      <c r="K30" s="541">
        <f t="shared" si="1"/>
        <v>0</v>
      </c>
      <c r="L30" s="542">
        <v>24</v>
      </c>
      <c r="M30" s="543">
        <f t="shared" si="2"/>
        <v>0</v>
      </c>
      <c r="N30" s="238"/>
      <c r="O30" s="91"/>
      <c r="P30" s="91"/>
      <c r="Q30" s="71"/>
      <c r="R30" s="71"/>
      <c r="S30" s="71"/>
    </row>
    <row r="31" spans="1:19" ht="15.75" x14ac:dyDescent="0.25">
      <c r="A31" s="513" t="s">
        <v>30</v>
      </c>
      <c r="B31" s="205"/>
      <c r="C31" s="507" t="s">
        <v>1054</v>
      </c>
      <c r="D31" s="236" t="s">
        <v>35</v>
      </c>
      <c r="E31" s="207" t="s">
        <v>1370</v>
      </c>
      <c r="F31" s="68"/>
      <c r="G31" s="207"/>
      <c r="H31" s="331"/>
      <c r="I31" s="202"/>
      <c r="J31" s="331">
        <f t="shared" si="0"/>
        <v>0</v>
      </c>
      <c r="K31" s="541">
        <f t="shared" si="1"/>
        <v>0</v>
      </c>
      <c r="L31" s="542">
        <v>18</v>
      </c>
      <c r="M31" s="543">
        <f t="shared" si="2"/>
        <v>0</v>
      </c>
      <c r="N31" s="238"/>
      <c r="O31" s="91"/>
      <c r="P31" s="91"/>
      <c r="Q31" s="71"/>
      <c r="R31" s="71"/>
      <c r="S31" s="71"/>
    </row>
    <row r="32" spans="1:19" ht="15.75" x14ac:dyDescent="0.25">
      <c r="A32" s="513" t="s">
        <v>31</v>
      </c>
      <c r="B32" s="205"/>
      <c r="C32" s="507" t="s">
        <v>1055</v>
      </c>
      <c r="D32" s="236" t="s">
        <v>35</v>
      </c>
      <c r="E32" s="207" t="s">
        <v>1371</v>
      </c>
      <c r="F32" s="68"/>
      <c r="G32" s="207"/>
      <c r="H32" s="331"/>
      <c r="I32" s="202"/>
      <c r="J32" s="331">
        <f t="shared" si="0"/>
        <v>0</v>
      </c>
      <c r="K32" s="541">
        <f t="shared" si="1"/>
        <v>0</v>
      </c>
      <c r="L32" s="542">
        <v>2</v>
      </c>
      <c r="M32" s="543">
        <f t="shared" si="2"/>
        <v>0</v>
      </c>
      <c r="N32" s="238"/>
      <c r="O32" s="91"/>
      <c r="P32" s="91"/>
      <c r="Q32" s="71"/>
      <c r="R32" s="71"/>
      <c r="S32" s="71"/>
    </row>
    <row r="33" spans="1:19" ht="15.75" x14ac:dyDescent="0.25">
      <c r="A33" s="513" t="s">
        <v>32</v>
      </c>
      <c r="B33" s="205"/>
      <c r="C33" s="507" t="s">
        <v>1056</v>
      </c>
      <c r="D33" s="236" t="s">
        <v>35</v>
      </c>
      <c r="E33" s="207" t="s">
        <v>1371</v>
      </c>
      <c r="F33" s="68"/>
      <c r="G33" s="207"/>
      <c r="H33" s="331"/>
      <c r="I33" s="202"/>
      <c r="J33" s="331">
        <f t="shared" si="0"/>
        <v>0</v>
      </c>
      <c r="K33" s="541">
        <f t="shared" si="1"/>
        <v>0</v>
      </c>
      <c r="L33" s="542">
        <v>5</v>
      </c>
      <c r="M33" s="543">
        <f t="shared" si="2"/>
        <v>0</v>
      </c>
      <c r="N33" s="238"/>
      <c r="O33" s="91"/>
      <c r="P33" s="91"/>
      <c r="Q33" s="71"/>
      <c r="R33" s="71"/>
      <c r="S33" s="71"/>
    </row>
    <row r="34" spans="1:19" ht="15.75" x14ac:dyDescent="0.25">
      <c r="A34" s="513" t="s">
        <v>178</v>
      </c>
      <c r="B34" s="205"/>
      <c r="C34" s="507" t="s">
        <v>1057</v>
      </c>
      <c r="D34" s="236" t="s">
        <v>35</v>
      </c>
      <c r="E34" s="207" t="s">
        <v>1371</v>
      </c>
      <c r="F34" s="68"/>
      <c r="G34" s="207"/>
      <c r="H34" s="331"/>
      <c r="I34" s="202"/>
      <c r="J34" s="331">
        <f t="shared" si="0"/>
        <v>0</v>
      </c>
      <c r="K34" s="541">
        <f t="shared" si="1"/>
        <v>0</v>
      </c>
      <c r="L34" s="542">
        <v>5</v>
      </c>
      <c r="M34" s="543">
        <f t="shared" si="2"/>
        <v>0</v>
      </c>
      <c r="N34" s="238"/>
      <c r="O34" s="91"/>
      <c r="P34" s="91"/>
      <c r="Q34" s="71"/>
      <c r="R34" s="71"/>
      <c r="S34" s="71"/>
    </row>
    <row r="35" spans="1:19" ht="15.75" x14ac:dyDescent="0.25">
      <c r="A35" s="513" t="s">
        <v>179</v>
      </c>
      <c r="B35" s="205"/>
      <c r="C35" s="507" t="s">
        <v>1058</v>
      </c>
      <c r="D35" s="236" t="s">
        <v>35</v>
      </c>
      <c r="E35" s="207" t="s">
        <v>1371</v>
      </c>
      <c r="F35" s="68"/>
      <c r="G35" s="207"/>
      <c r="H35" s="331"/>
      <c r="I35" s="202"/>
      <c r="J35" s="331">
        <f t="shared" si="0"/>
        <v>0</v>
      </c>
      <c r="K35" s="541">
        <f t="shared" si="1"/>
        <v>0</v>
      </c>
      <c r="L35" s="542">
        <v>5</v>
      </c>
      <c r="M35" s="543">
        <f t="shared" si="2"/>
        <v>0</v>
      </c>
      <c r="N35" s="238"/>
      <c r="O35" s="91"/>
      <c r="P35" s="91"/>
      <c r="Q35" s="71"/>
      <c r="R35" s="71"/>
      <c r="S35" s="71"/>
    </row>
    <row r="36" spans="1:19" ht="15.75" x14ac:dyDescent="0.25">
      <c r="A36" s="514"/>
      <c r="B36" s="211"/>
      <c r="C36" s="572" t="s">
        <v>422</v>
      </c>
      <c r="D36" s="237"/>
      <c r="E36" s="247"/>
      <c r="F36" s="171"/>
      <c r="G36" s="247"/>
      <c r="H36" s="332"/>
      <c r="I36" s="191"/>
      <c r="J36" s="332"/>
      <c r="K36" s="544"/>
      <c r="L36" s="545"/>
      <c r="M36" s="546"/>
      <c r="N36" s="240"/>
      <c r="O36" s="91"/>
      <c r="P36" s="91"/>
      <c r="Q36" s="71"/>
      <c r="R36" s="71"/>
      <c r="S36" s="71"/>
    </row>
    <row r="37" spans="1:19" ht="15.75" x14ac:dyDescent="0.25">
      <c r="A37" s="513" t="s">
        <v>180</v>
      </c>
      <c r="B37" s="205"/>
      <c r="C37" s="507" t="s">
        <v>1081</v>
      </c>
      <c r="D37" s="236" t="s">
        <v>35</v>
      </c>
      <c r="E37" s="207" t="s">
        <v>1080</v>
      </c>
      <c r="F37" s="68"/>
      <c r="G37" s="207"/>
      <c r="H37" s="331"/>
      <c r="I37" s="202"/>
      <c r="J37" s="331">
        <f t="shared" si="0"/>
        <v>0</v>
      </c>
      <c r="K37" s="541">
        <f t="shared" si="1"/>
        <v>0</v>
      </c>
      <c r="L37" s="542">
        <v>25</v>
      </c>
      <c r="M37" s="543">
        <f t="shared" si="2"/>
        <v>0</v>
      </c>
      <c r="N37" s="238"/>
      <c r="O37" s="91"/>
      <c r="P37" s="91"/>
      <c r="Q37" s="71"/>
      <c r="R37" s="71"/>
      <c r="S37" s="71"/>
    </row>
    <row r="38" spans="1:19" ht="15.75" x14ac:dyDescent="0.25">
      <c r="A38" s="513" t="s">
        <v>412</v>
      </c>
      <c r="B38" s="205"/>
      <c r="C38" s="507" t="s">
        <v>1248</v>
      </c>
      <c r="D38" s="236" t="s">
        <v>35</v>
      </c>
      <c r="E38" s="207" t="s">
        <v>482</v>
      </c>
      <c r="F38" s="68"/>
      <c r="G38" s="207"/>
      <c r="H38" s="331"/>
      <c r="I38" s="202"/>
      <c r="J38" s="331">
        <f t="shared" si="0"/>
        <v>0</v>
      </c>
      <c r="K38" s="541">
        <f t="shared" si="1"/>
        <v>0</v>
      </c>
      <c r="L38" s="542">
        <v>15</v>
      </c>
      <c r="M38" s="543">
        <f t="shared" si="2"/>
        <v>0</v>
      </c>
      <c r="N38" s="238"/>
      <c r="O38" s="91"/>
      <c r="P38" s="91"/>
      <c r="Q38" s="71"/>
      <c r="R38" s="71"/>
      <c r="S38" s="71"/>
    </row>
    <row r="39" spans="1:19" ht="15.75" x14ac:dyDescent="0.25">
      <c r="A39" s="513" t="s">
        <v>413</v>
      </c>
      <c r="B39" s="283"/>
      <c r="C39" s="507" t="s">
        <v>1062</v>
      </c>
      <c r="D39" s="236" t="s">
        <v>35</v>
      </c>
      <c r="E39" s="207" t="s">
        <v>1082</v>
      </c>
      <c r="F39" s="68"/>
      <c r="G39" s="207"/>
      <c r="H39" s="331"/>
      <c r="I39" s="202"/>
      <c r="J39" s="331">
        <f t="shared" si="0"/>
        <v>0</v>
      </c>
      <c r="K39" s="541">
        <f t="shared" si="1"/>
        <v>0</v>
      </c>
      <c r="L39" s="542">
        <v>3</v>
      </c>
      <c r="M39" s="543">
        <f t="shared" si="2"/>
        <v>0</v>
      </c>
      <c r="N39" s="238"/>
      <c r="O39" s="91"/>
      <c r="P39" s="91"/>
      <c r="Q39" s="71"/>
      <c r="R39" s="71"/>
      <c r="S39" s="71"/>
    </row>
    <row r="40" spans="1:19" ht="15.75" x14ac:dyDescent="0.25">
      <c r="A40" s="513" t="s">
        <v>414</v>
      </c>
      <c r="B40" s="205"/>
      <c r="C40" s="507" t="s">
        <v>1079</v>
      </c>
      <c r="D40" s="236" t="s">
        <v>35</v>
      </c>
      <c r="E40" s="207" t="s">
        <v>1083</v>
      </c>
      <c r="F40" s="68"/>
      <c r="G40" s="207"/>
      <c r="H40" s="331"/>
      <c r="I40" s="202"/>
      <c r="J40" s="331">
        <f t="shared" si="0"/>
        <v>0</v>
      </c>
      <c r="K40" s="541">
        <f t="shared" si="1"/>
        <v>0</v>
      </c>
      <c r="L40" s="542">
        <v>12</v>
      </c>
      <c r="M40" s="543">
        <f t="shared" si="2"/>
        <v>0</v>
      </c>
      <c r="N40" s="238"/>
      <c r="O40" s="91"/>
      <c r="P40" s="91"/>
      <c r="Q40" s="71"/>
      <c r="R40" s="71"/>
      <c r="S40" s="71"/>
    </row>
    <row r="41" spans="1:19" ht="31.5" x14ac:dyDescent="0.25">
      <c r="A41" s="513" t="s">
        <v>415</v>
      </c>
      <c r="B41" s="205"/>
      <c r="C41" s="507" t="s">
        <v>1093</v>
      </c>
      <c r="D41" s="236" t="s">
        <v>35</v>
      </c>
      <c r="E41" s="207" t="s">
        <v>1080</v>
      </c>
      <c r="F41" s="68"/>
      <c r="G41" s="207"/>
      <c r="H41" s="331"/>
      <c r="I41" s="202"/>
      <c r="J41" s="331">
        <f t="shared" si="0"/>
        <v>0</v>
      </c>
      <c r="K41" s="541">
        <f t="shared" si="1"/>
        <v>0</v>
      </c>
      <c r="L41" s="542">
        <v>5</v>
      </c>
      <c r="M41" s="543">
        <f t="shared" si="2"/>
        <v>0</v>
      </c>
      <c r="N41" s="238"/>
      <c r="O41" s="91"/>
      <c r="P41" s="91"/>
      <c r="Q41" s="71"/>
      <c r="R41" s="71"/>
      <c r="S41" s="71"/>
    </row>
    <row r="42" spans="1:19" ht="15.75" x14ac:dyDescent="0.25">
      <c r="A42" s="513" t="s">
        <v>416</v>
      </c>
      <c r="B42" s="205"/>
      <c r="C42" s="507" t="s">
        <v>1059</v>
      </c>
      <c r="D42" s="236" t="s">
        <v>35</v>
      </c>
      <c r="E42" s="207" t="s">
        <v>1084</v>
      </c>
      <c r="F42" s="68"/>
      <c r="G42" s="207"/>
      <c r="H42" s="331"/>
      <c r="I42" s="202"/>
      <c r="J42" s="331">
        <f t="shared" si="0"/>
        <v>0</v>
      </c>
      <c r="K42" s="541">
        <f t="shared" si="1"/>
        <v>0</v>
      </c>
      <c r="L42" s="542">
        <v>10</v>
      </c>
      <c r="M42" s="543">
        <f t="shared" si="2"/>
        <v>0</v>
      </c>
      <c r="N42" s="238"/>
      <c r="O42" s="91"/>
      <c r="P42" s="91"/>
      <c r="Q42" s="71"/>
      <c r="R42" s="71"/>
      <c r="S42" s="71"/>
    </row>
    <row r="43" spans="1:19" ht="15.75" x14ac:dyDescent="0.25">
      <c r="A43" s="513" t="s">
        <v>417</v>
      </c>
      <c r="B43" s="205"/>
      <c r="C43" s="507" t="s">
        <v>1060</v>
      </c>
      <c r="D43" s="236" t="s">
        <v>35</v>
      </c>
      <c r="E43" s="207" t="s">
        <v>1085</v>
      </c>
      <c r="F43" s="68"/>
      <c r="G43" s="207"/>
      <c r="H43" s="331"/>
      <c r="I43" s="202"/>
      <c r="J43" s="331">
        <f t="shared" si="0"/>
        <v>0</v>
      </c>
      <c r="K43" s="541">
        <f t="shared" si="1"/>
        <v>0</v>
      </c>
      <c r="L43" s="542">
        <v>40</v>
      </c>
      <c r="M43" s="543">
        <f t="shared" si="2"/>
        <v>0</v>
      </c>
      <c r="N43" s="238"/>
      <c r="O43" s="91"/>
      <c r="P43" s="91"/>
      <c r="Q43" s="71"/>
      <c r="R43" s="71"/>
      <c r="S43" s="71"/>
    </row>
    <row r="44" spans="1:19" ht="15.75" x14ac:dyDescent="0.25">
      <c r="A44" s="513" t="s">
        <v>418</v>
      </c>
      <c r="B44" s="205"/>
      <c r="C44" s="507" t="s">
        <v>1063</v>
      </c>
      <c r="D44" s="236" t="s">
        <v>35</v>
      </c>
      <c r="E44" s="207" t="s">
        <v>1086</v>
      </c>
      <c r="F44" s="68"/>
      <c r="G44" s="207"/>
      <c r="H44" s="331"/>
      <c r="I44" s="202"/>
      <c r="J44" s="331">
        <f t="shared" si="0"/>
        <v>0</v>
      </c>
      <c r="K44" s="541">
        <f t="shared" si="1"/>
        <v>0</v>
      </c>
      <c r="L44" s="542">
        <v>3</v>
      </c>
      <c r="M44" s="543">
        <f t="shared" si="2"/>
        <v>0</v>
      </c>
      <c r="N44" s="238"/>
      <c r="O44" s="91"/>
      <c r="P44" s="91"/>
      <c r="Q44" s="71"/>
      <c r="R44" s="71"/>
      <c r="S44" s="71"/>
    </row>
    <row r="45" spans="1:19" ht="15.75" x14ac:dyDescent="0.25">
      <c r="A45" s="513" t="s">
        <v>426</v>
      </c>
      <c r="B45" s="205"/>
      <c r="C45" s="507" t="s">
        <v>1064</v>
      </c>
      <c r="D45" s="236" t="s">
        <v>35</v>
      </c>
      <c r="E45" s="207" t="s">
        <v>1086</v>
      </c>
      <c r="F45" s="68"/>
      <c r="G45" s="207"/>
      <c r="H45" s="331"/>
      <c r="I45" s="202"/>
      <c r="J45" s="331">
        <f t="shared" si="0"/>
        <v>0</v>
      </c>
      <c r="K45" s="541">
        <f t="shared" si="1"/>
        <v>0</v>
      </c>
      <c r="L45" s="542">
        <v>6</v>
      </c>
      <c r="M45" s="543">
        <f t="shared" si="2"/>
        <v>0</v>
      </c>
      <c r="N45" s="238"/>
      <c r="O45" s="91"/>
      <c r="P45" s="91"/>
      <c r="Q45" s="71"/>
      <c r="R45" s="71"/>
      <c r="S45" s="71"/>
    </row>
    <row r="46" spans="1:19" ht="15.75" x14ac:dyDescent="0.25">
      <c r="A46" s="513" t="s">
        <v>428</v>
      </c>
      <c r="B46" s="205"/>
      <c r="C46" s="507" t="s">
        <v>1065</v>
      </c>
      <c r="D46" s="236" t="s">
        <v>35</v>
      </c>
      <c r="E46" s="207" t="s">
        <v>1086</v>
      </c>
      <c r="F46" s="68"/>
      <c r="G46" s="207"/>
      <c r="H46" s="331"/>
      <c r="I46" s="202"/>
      <c r="J46" s="331">
        <f t="shared" si="0"/>
        <v>0</v>
      </c>
      <c r="K46" s="541">
        <f t="shared" si="1"/>
        <v>0</v>
      </c>
      <c r="L46" s="542">
        <v>12</v>
      </c>
      <c r="M46" s="543">
        <f t="shared" si="2"/>
        <v>0</v>
      </c>
      <c r="N46" s="238"/>
      <c r="O46" s="91"/>
      <c r="P46" s="91"/>
      <c r="Q46" s="71"/>
      <c r="R46" s="71"/>
      <c r="S46" s="71"/>
    </row>
    <row r="47" spans="1:19" ht="15.75" x14ac:dyDescent="0.25">
      <c r="A47" s="513" t="s">
        <v>430</v>
      </c>
      <c r="B47" s="205"/>
      <c r="C47" s="507" t="s">
        <v>1066</v>
      </c>
      <c r="D47" s="236" t="s">
        <v>35</v>
      </c>
      <c r="E47" s="207" t="s">
        <v>1087</v>
      </c>
      <c r="F47" s="68"/>
      <c r="G47" s="207"/>
      <c r="H47" s="331"/>
      <c r="I47" s="202"/>
      <c r="J47" s="331">
        <f t="shared" si="0"/>
        <v>0</v>
      </c>
      <c r="K47" s="541">
        <f t="shared" si="1"/>
        <v>0</v>
      </c>
      <c r="L47" s="542">
        <v>5</v>
      </c>
      <c r="M47" s="543">
        <f t="shared" si="2"/>
        <v>0</v>
      </c>
      <c r="N47" s="238"/>
      <c r="O47" s="91"/>
      <c r="P47" s="91"/>
      <c r="Q47" s="71"/>
      <c r="R47" s="71"/>
      <c r="S47" s="71"/>
    </row>
    <row r="48" spans="1:19" ht="15.75" x14ac:dyDescent="0.25">
      <c r="A48" s="513" t="s">
        <v>431</v>
      </c>
      <c r="B48" s="205"/>
      <c r="C48" s="507" t="s">
        <v>1094</v>
      </c>
      <c r="D48" s="236" t="s">
        <v>35</v>
      </c>
      <c r="E48" s="207" t="s">
        <v>1095</v>
      </c>
      <c r="F48" s="68"/>
      <c r="G48" s="207"/>
      <c r="H48" s="331"/>
      <c r="I48" s="202"/>
      <c r="J48" s="331">
        <f t="shared" si="0"/>
        <v>0</v>
      </c>
      <c r="K48" s="541">
        <f t="shared" si="1"/>
        <v>0</v>
      </c>
      <c r="L48" s="542">
        <v>4</v>
      </c>
      <c r="M48" s="543">
        <f t="shared" si="2"/>
        <v>0</v>
      </c>
      <c r="N48" s="238"/>
      <c r="O48" s="91"/>
      <c r="P48" s="91"/>
      <c r="Q48" s="71"/>
      <c r="R48" s="71"/>
      <c r="S48" s="71"/>
    </row>
    <row r="49" spans="1:19" ht="15.75" x14ac:dyDescent="0.25">
      <c r="A49" s="513" t="s">
        <v>433</v>
      </c>
      <c r="B49" s="205"/>
      <c r="C49" s="507" t="s">
        <v>427</v>
      </c>
      <c r="D49" s="236" t="s">
        <v>35</v>
      </c>
      <c r="E49" s="245" t="s">
        <v>156</v>
      </c>
      <c r="F49" s="169"/>
      <c r="G49" s="245"/>
      <c r="H49" s="331"/>
      <c r="I49" s="202"/>
      <c r="J49" s="331">
        <f t="shared" si="0"/>
        <v>0</v>
      </c>
      <c r="K49" s="541">
        <f t="shared" si="1"/>
        <v>0</v>
      </c>
      <c r="L49" s="542">
        <v>15</v>
      </c>
      <c r="M49" s="543">
        <f t="shared" si="2"/>
        <v>0</v>
      </c>
      <c r="N49" s="238"/>
      <c r="O49" s="91"/>
      <c r="P49" s="91"/>
      <c r="Q49" s="71"/>
      <c r="R49" s="71"/>
      <c r="S49" s="71"/>
    </row>
    <row r="50" spans="1:19" ht="15.75" x14ac:dyDescent="0.25">
      <c r="A50" s="513" t="s">
        <v>434</v>
      </c>
      <c r="B50" s="205"/>
      <c r="C50" s="507" t="s">
        <v>1249</v>
      </c>
      <c r="D50" s="236" t="s">
        <v>35</v>
      </c>
      <c r="E50" s="245" t="s">
        <v>1061</v>
      </c>
      <c r="F50" s="169"/>
      <c r="G50" s="245"/>
      <c r="H50" s="331"/>
      <c r="I50" s="202"/>
      <c r="J50" s="331">
        <f t="shared" si="0"/>
        <v>0</v>
      </c>
      <c r="K50" s="541">
        <f t="shared" si="1"/>
        <v>0</v>
      </c>
      <c r="L50" s="542">
        <v>5</v>
      </c>
      <c r="M50" s="543">
        <f t="shared" si="2"/>
        <v>0</v>
      </c>
      <c r="N50" s="238"/>
      <c r="O50" s="91"/>
      <c r="P50" s="91"/>
      <c r="Q50" s="71"/>
      <c r="R50" s="71"/>
      <c r="S50" s="71"/>
    </row>
    <row r="51" spans="1:19" ht="15.75" x14ac:dyDescent="0.25">
      <c r="A51" s="513" t="s">
        <v>435</v>
      </c>
      <c r="B51" s="205"/>
      <c r="C51" s="507" t="s">
        <v>429</v>
      </c>
      <c r="D51" s="236" t="s">
        <v>35</v>
      </c>
      <c r="E51" s="245" t="s">
        <v>1088</v>
      </c>
      <c r="F51" s="169"/>
      <c r="G51" s="245"/>
      <c r="H51" s="331"/>
      <c r="I51" s="202"/>
      <c r="J51" s="331">
        <f t="shared" si="0"/>
        <v>0</v>
      </c>
      <c r="K51" s="541">
        <f t="shared" si="1"/>
        <v>0</v>
      </c>
      <c r="L51" s="542">
        <v>70</v>
      </c>
      <c r="M51" s="543">
        <f t="shared" si="2"/>
        <v>0</v>
      </c>
      <c r="N51" s="238"/>
      <c r="O51" s="91"/>
      <c r="P51" s="91"/>
      <c r="Q51" s="71"/>
      <c r="R51" s="71"/>
      <c r="S51" s="71"/>
    </row>
    <row r="52" spans="1:19" ht="15.75" x14ac:dyDescent="0.25">
      <c r="A52" s="513" t="s">
        <v>436</v>
      </c>
      <c r="B52" s="205"/>
      <c r="C52" s="507" t="s">
        <v>1067</v>
      </c>
      <c r="D52" s="236" t="s">
        <v>35</v>
      </c>
      <c r="E52" s="245" t="s">
        <v>1370</v>
      </c>
      <c r="F52" s="169"/>
      <c r="G52" s="245"/>
      <c r="H52" s="331"/>
      <c r="I52" s="202"/>
      <c r="J52" s="331">
        <f t="shared" si="0"/>
        <v>0</v>
      </c>
      <c r="K52" s="541">
        <f t="shared" si="1"/>
        <v>0</v>
      </c>
      <c r="L52" s="542">
        <v>130</v>
      </c>
      <c r="M52" s="543">
        <f t="shared" si="2"/>
        <v>0</v>
      </c>
      <c r="N52" s="238"/>
      <c r="O52" s="91"/>
      <c r="P52" s="91"/>
      <c r="Q52" s="71"/>
      <c r="R52" s="71"/>
      <c r="S52" s="71"/>
    </row>
    <row r="53" spans="1:19" ht="15.75" x14ac:dyDescent="0.25">
      <c r="A53" s="513" t="s">
        <v>437</v>
      </c>
      <c r="B53" s="205"/>
      <c r="C53" s="507" t="s">
        <v>1068</v>
      </c>
      <c r="D53" s="236" t="s">
        <v>35</v>
      </c>
      <c r="E53" s="245" t="s">
        <v>1358</v>
      </c>
      <c r="F53" s="169"/>
      <c r="G53" s="245"/>
      <c r="H53" s="331"/>
      <c r="I53" s="202"/>
      <c r="J53" s="331">
        <f t="shared" si="0"/>
        <v>0</v>
      </c>
      <c r="K53" s="541">
        <f t="shared" si="1"/>
        <v>0</v>
      </c>
      <c r="L53" s="542">
        <v>12</v>
      </c>
      <c r="M53" s="543">
        <f t="shared" si="2"/>
        <v>0</v>
      </c>
      <c r="N53" s="238"/>
      <c r="O53" s="91"/>
      <c r="P53" s="91"/>
      <c r="Q53" s="71"/>
      <c r="R53" s="71"/>
      <c r="S53" s="71"/>
    </row>
    <row r="54" spans="1:19" ht="15.75" x14ac:dyDescent="0.25">
      <c r="A54" s="513" t="s">
        <v>438</v>
      </c>
      <c r="B54" s="205"/>
      <c r="C54" s="507" t="s">
        <v>1069</v>
      </c>
      <c r="D54" s="236" t="s">
        <v>35</v>
      </c>
      <c r="E54" s="207" t="s">
        <v>1358</v>
      </c>
      <c r="F54" s="68"/>
      <c r="G54" s="207"/>
      <c r="H54" s="331"/>
      <c r="I54" s="202"/>
      <c r="J54" s="331">
        <f t="shared" si="0"/>
        <v>0</v>
      </c>
      <c r="K54" s="541">
        <f t="shared" si="1"/>
        <v>0</v>
      </c>
      <c r="L54" s="542">
        <v>3</v>
      </c>
      <c r="M54" s="543">
        <f t="shared" si="2"/>
        <v>0</v>
      </c>
      <c r="N54" s="238"/>
      <c r="O54" s="91"/>
      <c r="P54" s="91"/>
      <c r="Q54" s="71"/>
      <c r="R54" s="71"/>
      <c r="S54" s="71"/>
    </row>
    <row r="55" spans="1:19" ht="15.75" x14ac:dyDescent="0.25">
      <c r="A55" s="513" t="s">
        <v>439</v>
      </c>
      <c r="B55" s="205"/>
      <c r="C55" s="507" t="s">
        <v>1070</v>
      </c>
      <c r="D55" s="236" t="s">
        <v>35</v>
      </c>
      <c r="E55" s="207" t="s">
        <v>1372</v>
      </c>
      <c r="F55" s="68"/>
      <c r="G55" s="207"/>
      <c r="H55" s="331"/>
      <c r="I55" s="202"/>
      <c r="J55" s="331">
        <f t="shared" si="0"/>
        <v>0</v>
      </c>
      <c r="K55" s="541">
        <f t="shared" si="1"/>
        <v>0</v>
      </c>
      <c r="L55" s="542">
        <v>80</v>
      </c>
      <c r="M55" s="543">
        <f t="shared" si="2"/>
        <v>0</v>
      </c>
      <c r="N55" s="238"/>
      <c r="O55" s="91"/>
      <c r="P55" s="91"/>
      <c r="Q55" s="71"/>
      <c r="R55" s="71"/>
      <c r="S55" s="71"/>
    </row>
    <row r="56" spans="1:19" ht="15.75" x14ac:dyDescent="0.25">
      <c r="A56" s="513" t="s">
        <v>440</v>
      </c>
      <c r="B56" s="205"/>
      <c r="C56" s="507" t="s">
        <v>1071</v>
      </c>
      <c r="D56" s="236" t="s">
        <v>35</v>
      </c>
      <c r="E56" s="207" t="s">
        <v>1373</v>
      </c>
      <c r="F56" s="68"/>
      <c r="G56" s="207"/>
      <c r="H56" s="331"/>
      <c r="I56" s="202"/>
      <c r="J56" s="331">
        <f t="shared" si="0"/>
        <v>0</v>
      </c>
      <c r="K56" s="541">
        <f t="shared" si="1"/>
        <v>0</v>
      </c>
      <c r="L56" s="542">
        <v>100</v>
      </c>
      <c r="M56" s="543">
        <f t="shared" si="2"/>
        <v>0</v>
      </c>
      <c r="N56" s="238"/>
      <c r="O56" s="91"/>
      <c r="P56" s="91"/>
      <c r="Q56" s="71"/>
      <c r="R56" s="71"/>
      <c r="S56" s="71"/>
    </row>
    <row r="57" spans="1:19" ht="47.25" x14ac:dyDescent="0.25">
      <c r="A57" s="513" t="s">
        <v>441</v>
      </c>
      <c r="B57" s="205"/>
      <c r="C57" s="507" t="s">
        <v>1250</v>
      </c>
      <c r="D57" s="236" t="s">
        <v>35</v>
      </c>
      <c r="E57" s="207" t="s">
        <v>1096</v>
      </c>
      <c r="F57" s="68"/>
      <c r="G57" s="207"/>
      <c r="H57" s="331"/>
      <c r="I57" s="202"/>
      <c r="J57" s="331">
        <f t="shared" si="0"/>
        <v>0</v>
      </c>
      <c r="K57" s="541">
        <f t="shared" si="1"/>
        <v>0</v>
      </c>
      <c r="L57" s="542">
        <v>12</v>
      </c>
      <c r="M57" s="543">
        <f t="shared" si="2"/>
        <v>0</v>
      </c>
      <c r="N57" s="238"/>
      <c r="O57" s="91"/>
      <c r="P57" s="91"/>
      <c r="Q57" s="71"/>
      <c r="R57" s="71"/>
      <c r="S57" s="71"/>
    </row>
    <row r="58" spans="1:19" ht="31.5" x14ac:dyDescent="0.25">
      <c r="A58" s="513" t="s">
        <v>442</v>
      </c>
      <c r="B58" s="205"/>
      <c r="C58" s="507" t="s">
        <v>1251</v>
      </c>
      <c r="D58" s="236" t="s">
        <v>35</v>
      </c>
      <c r="E58" s="207" t="s">
        <v>1092</v>
      </c>
      <c r="F58" s="68"/>
      <c r="G58" s="207"/>
      <c r="H58" s="331"/>
      <c r="I58" s="202"/>
      <c r="J58" s="331">
        <f t="shared" si="0"/>
        <v>0</v>
      </c>
      <c r="K58" s="541">
        <f t="shared" si="1"/>
        <v>0</v>
      </c>
      <c r="L58" s="542">
        <v>3</v>
      </c>
      <c r="M58" s="543">
        <f t="shared" si="2"/>
        <v>0</v>
      </c>
      <c r="N58" s="238"/>
      <c r="O58" s="91"/>
      <c r="P58" s="91"/>
      <c r="Q58" s="71"/>
      <c r="R58" s="71"/>
      <c r="S58" s="71"/>
    </row>
    <row r="59" spans="1:19" ht="15.75" x14ac:dyDescent="0.25">
      <c r="A59" s="513" t="s">
        <v>443</v>
      </c>
      <c r="B59" s="205"/>
      <c r="C59" s="507" t="s">
        <v>1090</v>
      </c>
      <c r="D59" s="236" t="s">
        <v>35</v>
      </c>
      <c r="E59" s="207" t="s">
        <v>1372</v>
      </c>
      <c r="F59" s="68"/>
      <c r="G59" s="207"/>
      <c r="H59" s="331"/>
      <c r="I59" s="202"/>
      <c r="J59" s="331">
        <f t="shared" si="0"/>
        <v>0</v>
      </c>
      <c r="K59" s="541">
        <f t="shared" si="1"/>
        <v>0</v>
      </c>
      <c r="L59" s="542">
        <v>12</v>
      </c>
      <c r="M59" s="543">
        <f t="shared" si="2"/>
        <v>0</v>
      </c>
      <c r="N59" s="238"/>
      <c r="O59" s="91"/>
      <c r="P59" s="91"/>
      <c r="Q59" s="71"/>
      <c r="R59" s="71"/>
      <c r="S59" s="71"/>
    </row>
    <row r="60" spans="1:19" ht="15.75" x14ac:dyDescent="0.25">
      <c r="A60" s="513" t="s">
        <v>488</v>
      </c>
      <c r="B60" s="205"/>
      <c r="C60" s="507" t="s">
        <v>1091</v>
      </c>
      <c r="D60" s="236" t="s">
        <v>35</v>
      </c>
      <c r="E60" s="207" t="s">
        <v>1373</v>
      </c>
      <c r="F60" s="68"/>
      <c r="G60" s="207"/>
      <c r="H60" s="331"/>
      <c r="I60" s="202"/>
      <c r="J60" s="331">
        <f t="shared" si="0"/>
        <v>0</v>
      </c>
      <c r="K60" s="541">
        <f t="shared" si="1"/>
        <v>0</v>
      </c>
      <c r="L60" s="542">
        <v>55</v>
      </c>
      <c r="M60" s="543">
        <f t="shared" si="2"/>
        <v>0</v>
      </c>
      <c r="N60" s="238"/>
      <c r="O60" s="91"/>
      <c r="P60" s="91"/>
      <c r="Q60" s="71"/>
      <c r="R60" s="71"/>
      <c r="S60" s="71"/>
    </row>
    <row r="61" spans="1:19" ht="15.75" x14ac:dyDescent="0.25">
      <c r="A61" s="513" t="s">
        <v>489</v>
      </c>
      <c r="B61" s="205"/>
      <c r="C61" s="507" t="s">
        <v>1072</v>
      </c>
      <c r="D61" s="236" t="s">
        <v>35</v>
      </c>
      <c r="E61" s="207" t="s">
        <v>1372</v>
      </c>
      <c r="F61" s="68"/>
      <c r="G61" s="207"/>
      <c r="H61" s="331"/>
      <c r="I61" s="202"/>
      <c r="J61" s="331">
        <f t="shared" si="0"/>
        <v>0</v>
      </c>
      <c r="K61" s="541">
        <f t="shared" si="1"/>
        <v>0</v>
      </c>
      <c r="L61" s="542">
        <v>95</v>
      </c>
      <c r="M61" s="543">
        <f t="shared" si="2"/>
        <v>0</v>
      </c>
      <c r="N61" s="238"/>
      <c r="O61" s="91"/>
      <c r="P61" s="91"/>
      <c r="Q61" s="71"/>
      <c r="R61" s="71"/>
      <c r="S61" s="71"/>
    </row>
    <row r="62" spans="1:19" ht="15.75" x14ac:dyDescent="0.25">
      <c r="A62" s="513" t="s">
        <v>490</v>
      </c>
      <c r="B62" s="205"/>
      <c r="C62" s="507" t="s">
        <v>1073</v>
      </c>
      <c r="D62" s="236" t="s">
        <v>35</v>
      </c>
      <c r="E62" s="207" t="s">
        <v>1373</v>
      </c>
      <c r="F62" s="68"/>
      <c r="G62" s="207"/>
      <c r="H62" s="331"/>
      <c r="I62" s="202"/>
      <c r="J62" s="331">
        <f t="shared" si="0"/>
        <v>0</v>
      </c>
      <c r="K62" s="541">
        <f t="shared" si="1"/>
        <v>0</v>
      </c>
      <c r="L62" s="542">
        <v>260</v>
      </c>
      <c r="M62" s="543">
        <f t="shared" si="2"/>
        <v>0</v>
      </c>
      <c r="N62" s="238"/>
      <c r="O62" s="91"/>
      <c r="P62" s="91"/>
      <c r="Q62" s="71"/>
      <c r="R62" s="71"/>
      <c r="S62" s="71"/>
    </row>
    <row r="63" spans="1:19" ht="15.75" x14ac:dyDescent="0.25">
      <c r="A63" s="513" t="s">
        <v>491</v>
      </c>
      <c r="B63" s="205"/>
      <c r="C63" s="507" t="s">
        <v>1089</v>
      </c>
      <c r="D63" s="236" t="s">
        <v>35</v>
      </c>
      <c r="E63" s="207" t="s">
        <v>1373</v>
      </c>
      <c r="F63" s="68"/>
      <c r="G63" s="207"/>
      <c r="H63" s="331"/>
      <c r="I63" s="202"/>
      <c r="J63" s="331">
        <f t="shared" si="0"/>
        <v>0</v>
      </c>
      <c r="K63" s="541">
        <f t="shared" si="1"/>
        <v>0</v>
      </c>
      <c r="L63" s="542">
        <v>100</v>
      </c>
      <c r="M63" s="543">
        <f t="shared" si="2"/>
        <v>0</v>
      </c>
      <c r="N63" s="238"/>
      <c r="O63" s="91"/>
      <c r="P63" s="91"/>
      <c r="Q63" s="71"/>
      <c r="R63" s="71"/>
      <c r="S63" s="71"/>
    </row>
    <row r="64" spans="1:19" ht="15.75" x14ac:dyDescent="0.25">
      <c r="A64" s="513" t="s">
        <v>492</v>
      </c>
      <c r="B64" s="205"/>
      <c r="C64" s="507" t="s">
        <v>1077</v>
      </c>
      <c r="D64" s="236" t="s">
        <v>35</v>
      </c>
      <c r="E64" s="207" t="s">
        <v>154</v>
      </c>
      <c r="F64" s="68"/>
      <c r="G64" s="207"/>
      <c r="H64" s="331"/>
      <c r="I64" s="202"/>
      <c r="J64" s="331">
        <f t="shared" si="0"/>
        <v>0</v>
      </c>
      <c r="K64" s="541">
        <f t="shared" si="1"/>
        <v>0</v>
      </c>
      <c r="L64" s="542">
        <v>10</v>
      </c>
      <c r="M64" s="543">
        <f t="shared" si="2"/>
        <v>0</v>
      </c>
      <c r="N64" s="238"/>
      <c r="O64" s="91"/>
      <c r="P64" s="91"/>
      <c r="Q64" s="71"/>
      <c r="R64" s="71"/>
      <c r="S64" s="71"/>
    </row>
    <row r="65" spans="1:19" ht="15.75" x14ac:dyDescent="0.25">
      <c r="A65" s="513" t="s">
        <v>493</v>
      </c>
      <c r="B65" s="205"/>
      <c r="C65" s="507" t="s">
        <v>1074</v>
      </c>
      <c r="D65" s="236" t="s">
        <v>35</v>
      </c>
      <c r="E65" s="207" t="s">
        <v>1371</v>
      </c>
      <c r="F65" s="68"/>
      <c r="G65" s="207"/>
      <c r="H65" s="331"/>
      <c r="I65" s="202"/>
      <c r="J65" s="331">
        <f t="shared" si="0"/>
        <v>0</v>
      </c>
      <c r="K65" s="541">
        <f t="shared" si="1"/>
        <v>0</v>
      </c>
      <c r="L65" s="542">
        <v>10</v>
      </c>
      <c r="M65" s="543">
        <f t="shared" si="2"/>
        <v>0</v>
      </c>
      <c r="N65" s="238"/>
      <c r="O65" s="91"/>
      <c r="P65" s="91"/>
      <c r="Q65" s="71"/>
      <c r="R65" s="71"/>
      <c r="S65" s="71"/>
    </row>
    <row r="66" spans="1:19" ht="15.75" x14ac:dyDescent="0.25">
      <c r="A66" s="513" t="s">
        <v>494</v>
      </c>
      <c r="B66" s="205"/>
      <c r="C66" s="507" t="s">
        <v>1075</v>
      </c>
      <c r="D66" s="236" t="s">
        <v>35</v>
      </c>
      <c r="E66" s="207" t="s">
        <v>1076</v>
      </c>
      <c r="F66" s="68"/>
      <c r="G66" s="207"/>
      <c r="H66" s="331"/>
      <c r="I66" s="202"/>
      <c r="J66" s="331">
        <f t="shared" si="0"/>
        <v>0</v>
      </c>
      <c r="K66" s="541">
        <f t="shared" si="1"/>
        <v>0</v>
      </c>
      <c r="L66" s="542">
        <v>3</v>
      </c>
      <c r="M66" s="543">
        <f t="shared" si="2"/>
        <v>0</v>
      </c>
      <c r="N66" s="238"/>
      <c r="O66" s="91"/>
      <c r="P66" s="91"/>
      <c r="Q66" s="71"/>
      <c r="R66" s="71"/>
      <c r="S66" s="71"/>
    </row>
    <row r="67" spans="1:19" ht="16.5" thickBot="1" x14ac:dyDescent="0.3">
      <c r="A67" s="513" t="s">
        <v>495</v>
      </c>
      <c r="B67" s="205"/>
      <c r="C67" s="507" t="s">
        <v>1078</v>
      </c>
      <c r="D67" s="236" t="s">
        <v>35</v>
      </c>
      <c r="E67" s="207" t="s">
        <v>154</v>
      </c>
      <c r="F67" s="68"/>
      <c r="G67" s="207"/>
      <c r="H67" s="331"/>
      <c r="I67" s="202"/>
      <c r="J67" s="331">
        <f t="shared" si="0"/>
        <v>0</v>
      </c>
      <c r="K67" s="541">
        <f t="shared" si="1"/>
        <v>0</v>
      </c>
      <c r="L67" s="542">
        <v>10</v>
      </c>
      <c r="M67" s="543">
        <f t="shared" si="2"/>
        <v>0</v>
      </c>
      <c r="N67" s="241"/>
      <c r="O67" s="91"/>
      <c r="P67" s="91"/>
      <c r="Q67" s="71"/>
      <c r="R67" s="71"/>
      <c r="S67" s="71"/>
    </row>
    <row r="68" spans="1:19" ht="16.5" thickTop="1" x14ac:dyDescent="0.25">
      <c r="A68" s="604" t="s">
        <v>87</v>
      </c>
      <c r="B68" s="596"/>
      <c r="C68" s="596"/>
      <c r="D68" s="596"/>
      <c r="E68" s="596"/>
      <c r="F68" s="596"/>
      <c r="G68" s="596"/>
      <c r="H68" s="596"/>
      <c r="I68" s="596"/>
      <c r="J68" s="596"/>
      <c r="K68" s="596"/>
      <c r="L68" s="597"/>
      <c r="M68" s="383">
        <f>SUM(M21:M67)</f>
        <v>0</v>
      </c>
      <c r="N68" s="220"/>
      <c r="O68" s="91"/>
      <c r="P68" s="91"/>
      <c r="Q68" s="71"/>
      <c r="R68" s="71"/>
      <c r="S68" s="71"/>
    </row>
    <row r="69" spans="1:19" ht="15.75" x14ac:dyDescent="0.25">
      <c r="A69" s="598" t="s">
        <v>88</v>
      </c>
      <c r="B69" s="599"/>
      <c r="C69" s="599"/>
      <c r="D69" s="599"/>
      <c r="E69" s="599"/>
      <c r="F69" s="599"/>
      <c r="G69" s="599"/>
      <c r="H69" s="599"/>
      <c r="I69" s="599"/>
      <c r="J69" s="599"/>
      <c r="K69" s="599"/>
      <c r="L69" s="600"/>
      <c r="M69" s="384">
        <f>M68-M70</f>
        <v>0</v>
      </c>
      <c r="N69" s="220"/>
      <c r="O69" s="91"/>
      <c r="P69" s="91"/>
      <c r="Q69" s="71"/>
      <c r="R69" s="71"/>
      <c r="S69" s="71"/>
    </row>
    <row r="70" spans="1:19" ht="16.5" thickBot="1" x14ac:dyDescent="0.3">
      <c r="A70" s="601" t="s">
        <v>89</v>
      </c>
      <c r="B70" s="602"/>
      <c r="C70" s="602"/>
      <c r="D70" s="602"/>
      <c r="E70" s="602"/>
      <c r="F70" s="602"/>
      <c r="G70" s="602"/>
      <c r="H70" s="602"/>
      <c r="I70" s="602"/>
      <c r="J70" s="602"/>
      <c r="K70" s="602"/>
      <c r="L70" s="603"/>
      <c r="M70" s="385">
        <f>M68/1.095</f>
        <v>0</v>
      </c>
      <c r="N70" s="220"/>
      <c r="O70" s="91"/>
      <c r="P70" s="91"/>
      <c r="Q70" s="71"/>
      <c r="R70" s="71"/>
      <c r="S70" s="71"/>
    </row>
    <row r="71" spans="1:19" ht="16.5" thickTop="1" x14ac:dyDescent="0.25">
      <c r="A71" s="219"/>
      <c r="B71" s="22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220"/>
      <c r="N71" s="220"/>
      <c r="O71" s="91"/>
      <c r="P71" s="91"/>
      <c r="Q71" s="71"/>
      <c r="R71" s="71"/>
      <c r="S71" s="71"/>
    </row>
    <row r="72" spans="1:19" x14ac:dyDescent="0.25">
      <c r="A72" s="154"/>
      <c r="B72" s="155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155"/>
      <c r="N72" s="155"/>
      <c r="O72" s="91"/>
      <c r="P72" s="91"/>
      <c r="Q72" s="71"/>
      <c r="R72" s="71"/>
      <c r="S72" s="71"/>
    </row>
    <row r="73" spans="1:19" x14ac:dyDescent="0.25">
      <c r="A73" s="154"/>
      <c r="B73" s="155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155"/>
      <c r="N73" s="155"/>
      <c r="O73" s="91"/>
      <c r="P73" s="91"/>
      <c r="Q73" s="71"/>
      <c r="R73" s="71"/>
      <c r="S73" s="71"/>
    </row>
    <row r="74" spans="1:19" x14ac:dyDescent="0.25">
      <c r="A74" s="156" t="s">
        <v>90</v>
      </c>
      <c r="B74" s="91"/>
      <c r="C74" s="91"/>
      <c r="D74" s="72"/>
      <c r="E74" s="72"/>
      <c r="F74" s="72"/>
      <c r="G74" s="72"/>
      <c r="H74" s="91"/>
      <c r="I74" s="91"/>
      <c r="J74" s="91"/>
      <c r="K74" s="91"/>
      <c r="L74" s="91"/>
      <c r="M74" s="91"/>
      <c r="N74" s="155"/>
      <c r="O74" s="91"/>
      <c r="P74" s="91"/>
      <c r="Q74" s="71"/>
      <c r="R74" s="71"/>
      <c r="S74" s="71"/>
    </row>
    <row r="75" spans="1:19" x14ac:dyDescent="0.25">
      <c r="A75" s="592" t="s">
        <v>91</v>
      </c>
      <c r="B75" s="579"/>
      <c r="C75" s="579"/>
      <c r="D75" s="579"/>
      <c r="E75" s="579"/>
      <c r="F75" s="91"/>
      <c r="G75" s="72"/>
      <c r="H75" s="91"/>
      <c r="I75" s="91"/>
      <c r="J75" s="91"/>
      <c r="K75" s="91"/>
      <c r="L75" s="91"/>
      <c r="M75" s="155"/>
      <c r="N75" s="155"/>
      <c r="O75" s="91"/>
      <c r="P75" s="91"/>
      <c r="Q75" s="71"/>
      <c r="R75" s="71"/>
      <c r="S75" s="71"/>
    </row>
    <row r="76" spans="1:19" x14ac:dyDescent="0.25">
      <c r="A76" s="592" t="s">
        <v>92</v>
      </c>
      <c r="B76" s="579"/>
      <c r="C76" s="579"/>
      <c r="D76" s="579"/>
      <c r="E76" s="579"/>
      <c r="F76" s="91"/>
      <c r="G76" s="91"/>
      <c r="H76" s="91"/>
      <c r="I76" s="91"/>
      <c r="J76" s="155"/>
      <c r="K76" s="155"/>
      <c r="L76" s="155"/>
      <c r="M76" s="155"/>
      <c r="N76" s="155"/>
      <c r="O76" s="91"/>
      <c r="P76" s="91"/>
      <c r="Q76" s="71"/>
      <c r="R76" s="71"/>
      <c r="S76" s="71"/>
    </row>
    <row r="77" spans="1:19" x14ac:dyDescent="0.25">
      <c r="A77" s="592" t="s">
        <v>93</v>
      </c>
      <c r="B77" s="579"/>
      <c r="C77" s="579"/>
      <c r="D77" s="579"/>
      <c r="E77" s="579"/>
      <c r="F77" s="91"/>
      <c r="G77" s="91"/>
      <c r="H77" s="155"/>
      <c r="I77" s="155"/>
      <c r="J77" s="155"/>
      <c r="K77" s="155"/>
      <c r="L77" s="155"/>
      <c r="M77" s="155"/>
      <c r="N77" s="155"/>
      <c r="O77" s="91"/>
      <c r="P77" s="91"/>
      <c r="Q77" s="71"/>
      <c r="R77" s="71"/>
      <c r="S77" s="71"/>
    </row>
    <row r="78" spans="1:19" x14ac:dyDescent="0.25">
      <c r="A78" s="593" t="s">
        <v>94</v>
      </c>
      <c r="B78" s="594"/>
      <c r="C78" s="594"/>
      <c r="D78" s="594"/>
      <c r="E78" s="594"/>
      <c r="F78" s="342"/>
      <c r="G78" s="91"/>
      <c r="H78" s="155"/>
      <c r="I78" s="155"/>
      <c r="J78" s="155"/>
      <c r="K78" s="155"/>
      <c r="L78" s="155"/>
      <c r="M78" s="155"/>
      <c r="N78" s="155"/>
      <c r="O78" s="91"/>
      <c r="P78" s="91"/>
      <c r="Q78" s="71"/>
      <c r="R78" s="71"/>
      <c r="S78" s="71"/>
    </row>
    <row r="79" spans="1:19" x14ac:dyDescent="0.25">
      <c r="A79" s="157" t="s">
        <v>390</v>
      </c>
      <c r="B79" s="91"/>
      <c r="C79" s="91"/>
      <c r="D79" s="91"/>
      <c r="E79" s="91"/>
      <c r="F79" s="91"/>
      <c r="G79" s="91"/>
      <c r="H79" s="155"/>
      <c r="I79" s="155"/>
      <c r="J79" s="155"/>
      <c r="K79" s="155"/>
      <c r="L79" s="155"/>
      <c r="M79" s="155"/>
      <c r="N79" s="155"/>
      <c r="O79" s="91"/>
      <c r="P79" s="91"/>
      <c r="Q79" s="71"/>
      <c r="R79" s="71"/>
      <c r="S79" s="71"/>
    </row>
    <row r="80" spans="1:19" ht="18.75" x14ac:dyDescent="0.25">
      <c r="A80" s="278"/>
      <c r="B80" s="91"/>
      <c r="C80" s="91"/>
      <c r="D80" s="72"/>
      <c r="E80" s="72"/>
      <c r="F80" s="72"/>
      <c r="G80" s="72"/>
      <c r="H80" s="155"/>
      <c r="I80" s="155"/>
      <c r="J80" s="155"/>
      <c r="K80" s="155"/>
      <c r="L80" s="155"/>
      <c r="M80" s="155"/>
      <c r="N80" s="155"/>
      <c r="O80" s="91"/>
      <c r="P80" s="91"/>
      <c r="Q80" s="71"/>
      <c r="R80" s="71"/>
      <c r="S80" s="71"/>
    </row>
    <row r="81" spans="1:19" x14ac:dyDescent="0.25">
      <c r="A81" s="71"/>
      <c r="B81" s="71"/>
      <c r="C81" s="91"/>
      <c r="D81" s="72"/>
      <c r="E81" s="72"/>
      <c r="F81" s="72"/>
      <c r="G81" s="72"/>
      <c r="H81" s="155"/>
      <c r="I81" s="155"/>
      <c r="J81" s="155"/>
      <c r="K81" s="155"/>
      <c r="L81" s="155"/>
      <c r="M81" s="155"/>
      <c r="N81" s="155"/>
      <c r="O81" s="91"/>
      <c r="P81" s="91"/>
      <c r="Q81" s="71"/>
      <c r="R81" s="71"/>
      <c r="S81" s="71"/>
    </row>
    <row r="82" spans="1:19" ht="15.75" x14ac:dyDescent="0.25">
      <c r="A82" s="71" t="s">
        <v>96</v>
      </c>
      <c r="B82" s="71"/>
      <c r="C82" s="91"/>
      <c r="D82" s="72"/>
      <c r="E82" s="72"/>
      <c r="F82" s="72"/>
      <c r="G82" s="72"/>
      <c r="H82" s="160" t="s">
        <v>97</v>
      </c>
      <c r="I82" s="155"/>
      <c r="J82" s="155"/>
      <c r="K82" s="155"/>
      <c r="L82" s="155"/>
      <c r="M82" s="155"/>
      <c r="N82" s="155"/>
      <c r="O82" s="91"/>
      <c r="P82" s="91"/>
      <c r="Q82" s="71"/>
      <c r="R82" s="71"/>
      <c r="S82" s="71"/>
    </row>
    <row r="83" spans="1:19" x14ac:dyDescent="0.25">
      <c r="A83" s="71"/>
      <c r="B83" s="71"/>
      <c r="C83" s="91"/>
      <c r="D83" s="72"/>
      <c r="E83" s="72"/>
      <c r="F83" s="72"/>
      <c r="G83" s="72"/>
      <c r="H83" s="155"/>
      <c r="I83" s="155"/>
      <c r="J83" s="155"/>
      <c r="K83" s="155"/>
      <c r="L83" s="155"/>
      <c r="M83" s="155"/>
      <c r="N83" s="155"/>
      <c r="O83" s="91"/>
      <c r="P83" s="91"/>
      <c r="Q83" s="71"/>
      <c r="R83" s="71"/>
      <c r="S83" s="71"/>
    </row>
    <row r="84" spans="1:19" x14ac:dyDescent="0.25">
      <c r="A84" s="578" t="s">
        <v>98</v>
      </c>
      <c r="B84" s="579"/>
      <c r="C84" s="155"/>
      <c r="D84" s="155"/>
      <c r="E84" s="155"/>
      <c r="F84" s="155"/>
      <c r="G84" s="155"/>
      <c r="H84" s="91" t="s">
        <v>98</v>
      </c>
      <c r="I84" s="155"/>
      <c r="J84" s="155"/>
      <c r="K84" s="155"/>
      <c r="L84" s="155"/>
      <c r="M84" s="155"/>
      <c r="N84" s="155"/>
      <c r="O84" s="91"/>
      <c r="P84" s="91"/>
      <c r="Q84" s="71"/>
      <c r="R84" s="71"/>
      <c r="S84" s="71"/>
    </row>
    <row r="85" spans="1:19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91"/>
      <c r="P85" s="91"/>
      <c r="Q85" s="71"/>
      <c r="R85" s="71"/>
      <c r="S85" s="71"/>
    </row>
    <row r="86" spans="1:19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91"/>
      <c r="P86" s="91"/>
      <c r="Q86" s="71"/>
      <c r="R86" s="71"/>
      <c r="S86" s="71"/>
    </row>
    <row r="87" spans="1:19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91"/>
      <c r="P87" s="91"/>
      <c r="Q87" s="71"/>
      <c r="R87" s="71"/>
      <c r="S87" s="71"/>
    </row>
    <row r="88" spans="1:19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</row>
    <row r="89" spans="1:19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</row>
    <row r="90" spans="1:19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</row>
    <row r="91" spans="1:19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</row>
    <row r="92" spans="1:19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</row>
    <row r="93" spans="1:19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</row>
    <row r="94" spans="1:19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</row>
    <row r="95" spans="1:19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</row>
    <row r="96" spans="1:19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</row>
    <row r="97" spans="1:15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</row>
    <row r="98" spans="1:15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</row>
    <row r="99" spans="1:15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</row>
    <row r="100" spans="1:15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</row>
    <row r="101" spans="1:15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</row>
    <row r="102" spans="1:15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</row>
    <row r="103" spans="1:15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</row>
    <row r="104" spans="1:15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</row>
    <row r="105" spans="1:15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</row>
    <row r="106" spans="1:15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</row>
    <row r="107" spans="1:15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</row>
    <row r="108" spans="1:15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</row>
    <row r="109" spans="1:15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</row>
    <row r="110" spans="1:15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</row>
    <row r="111" spans="1:15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</row>
    <row r="112" spans="1:15" x14ac:dyDescent="0.2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</row>
    <row r="113" spans="1:15" x14ac:dyDescent="0.25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</row>
    <row r="114" spans="1:15" x14ac:dyDescent="0.25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</row>
    <row r="115" spans="1:15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</row>
    <row r="116" spans="1:15" x14ac:dyDescent="0.25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</row>
    <row r="117" spans="1:15" x14ac:dyDescent="0.25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</row>
    <row r="118" spans="1:15" x14ac:dyDescent="0.2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</row>
    <row r="119" spans="1:15" x14ac:dyDescent="0.25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</row>
    <row r="120" spans="1:15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</row>
    <row r="121" spans="1:15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</row>
    <row r="122" spans="1:15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</row>
    <row r="123" spans="1:15" x14ac:dyDescent="0.2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</row>
    <row r="124" spans="1:15" x14ac:dyDescent="0.2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</row>
    <row r="125" spans="1:15" x14ac:dyDescent="0.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</row>
    <row r="126" spans="1:15" x14ac:dyDescent="0.2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</row>
    <row r="127" spans="1:15" x14ac:dyDescent="0.2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</row>
    <row r="128" spans="1:15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</row>
    <row r="129" spans="1:15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</row>
  </sheetData>
  <sheetProtection algorithmName="SHA-512" hashValue="YVE1PmJBQeTcrkDz2CqfoWX9ZMrLyn6cKJVO/WxS8vxkvFE8mXvnkBoJemoTj7n2KoH9cR1vGipKyRDtF5fHzg==" saltValue="YI2b7r0HBJdu/Td4dHClIA==" spinCount="100000" sheet="1" selectLockedCells="1"/>
  <mergeCells count="12">
    <mergeCell ref="A84:B84"/>
    <mergeCell ref="H1:J1"/>
    <mergeCell ref="A2:E2"/>
    <mergeCell ref="A3:E3"/>
    <mergeCell ref="A4:E4"/>
    <mergeCell ref="A68:L68"/>
    <mergeCell ref="A69:L69"/>
    <mergeCell ref="A70:L70"/>
    <mergeCell ref="A75:E75"/>
    <mergeCell ref="A76:E76"/>
    <mergeCell ref="A77:E77"/>
    <mergeCell ref="A78:E78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horizontalDpi="4294967293" verticalDpi="0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3"/>
  <sheetViews>
    <sheetView zoomScale="75" zoomScaleNormal="75" workbookViewId="0">
      <selection activeCell="H20" sqref="H20"/>
    </sheetView>
  </sheetViews>
  <sheetFormatPr defaultRowHeight="15" x14ac:dyDescent="0.25"/>
  <cols>
    <col min="1" max="1" width="11.140625" customWidth="1"/>
    <col min="2" max="2" width="15.7109375" customWidth="1"/>
    <col min="3" max="3" width="40.5703125" customWidth="1"/>
    <col min="5" max="5" width="20.7109375" customWidth="1"/>
    <col min="6" max="6" width="15.85546875" customWidth="1"/>
    <col min="7" max="7" width="41.5703125" customWidth="1"/>
    <col min="8" max="8" width="13.42578125" customWidth="1"/>
    <col min="9" max="9" width="11.28515625" customWidth="1"/>
    <col min="10" max="10" width="12" customWidth="1"/>
    <col min="11" max="11" width="12.85546875" customWidth="1"/>
    <col min="12" max="12" width="12.140625" customWidth="1"/>
    <col min="13" max="13" width="15.5703125" customWidth="1"/>
    <col min="14" max="14" width="16.28515625" customWidth="1"/>
  </cols>
  <sheetData>
    <row r="1" spans="1:17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7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7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7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7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7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7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7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7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7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7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7" x14ac:dyDescent="0.25">
      <c r="A13" s="71"/>
      <c r="B13" s="71"/>
      <c r="C13" s="185" t="s">
        <v>444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7" ht="15.75" thickBot="1" x14ac:dyDescent="0.3">
      <c r="C14" s="2"/>
    </row>
    <row r="15" spans="1:17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7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71"/>
      <c r="Q16" s="71"/>
    </row>
    <row r="17" spans="1:17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71"/>
      <c r="Q17" s="71"/>
    </row>
    <row r="18" spans="1:17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71"/>
      <c r="Q18" s="71"/>
    </row>
    <row r="19" spans="1:17" ht="15.75" x14ac:dyDescent="0.25">
      <c r="A19" s="162"/>
      <c r="B19" s="188"/>
      <c r="C19" s="163" t="s">
        <v>445</v>
      </c>
      <c r="D19" s="164"/>
      <c r="E19" s="164"/>
      <c r="F19" s="164"/>
      <c r="G19" s="188"/>
      <c r="H19" s="188"/>
      <c r="I19" s="188"/>
      <c r="J19" s="165"/>
      <c r="K19" s="166"/>
      <c r="L19" s="167"/>
      <c r="M19" s="168"/>
      <c r="N19" s="279"/>
      <c r="O19" s="91"/>
      <c r="P19" s="71"/>
      <c r="Q19" s="71"/>
    </row>
    <row r="20" spans="1:17" ht="31.5" x14ac:dyDescent="0.25">
      <c r="A20" s="42" t="s">
        <v>34</v>
      </c>
      <c r="B20" s="205"/>
      <c r="C20" s="39" t="s">
        <v>1253</v>
      </c>
      <c r="D20" s="37" t="s">
        <v>39</v>
      </c>
      <c r="E20" s="37" t="s">
        <v>446</v>
      </c>
      <c r="F20" s="37"/>
      <c r="G20" s="236"/>
      <c r="H20" s="331"/>
      <c r="I20" s="202"/>
      <c r="J20" s="356">
        <f>H20*I20/100</f>
        <v>0</v>
      </c>
      <c r="K20" s="357">
        <f>H20+J20</f>
        <v>0</v>
      </c>
      <c r="L20" s="41">
        <v>10560</v>
      </c>
      <c r="M20" s="379">
        <f>K20*L20</f>
        <v>0</v>
      </c>
      <c r="N20" s="238"/>
      <c r="O20" s="91"/>
      <c r="P20" s="71"/>
      <c r="Q20" s="71"/>
    </row>
    <row r="21" spans="1:17" ht="31.5" x14ac:dyDescent="0.25">
      <c r="A21" s="42" t="s">
        <v>37</v>
      </c>
      <c r="B21" s="205"/>
      <c r="C21" s="39" t="s">
        <v>1254</v>
      </c>
      <c r="D21" s="37" t="s">
        <v>39</v>
      </c>
      <c r="E21" s="37" t="s">
        <v>446</v>
      </c>
      <c r="F21" s="37"/>
      <c r="G21" s="236"/>
      <c r="H21" s="331"/>
      <c r="I21" s="202"/>
      <c r="J21" s="356">
        <f t="shared" ref="J21:J22" si="0">H21*I21/100</f>
        <v>0</v>
      </c>
      <c r="K21" s="357">
        <f t="shared" ref="K21:K22" si="1">H21+J21</f>
        <v>0</v>
      </c>
      <c r="L21" s="41">
        <v>330</v>
      </c>
      <c r="M21" s="379">
        <f t="shared" ref="M21:M22" si="2">K21*L21</f>
        <v>0</v>
      </c>
      <c r="N21" s="250"/>
      <c r="O21" s="91"/>
      <c r="P21" s="71"/>
      <c r="Q21" s="71"/>
    </row>
    <row r="22" spans="1:17" ht="32.25" thickBot="1" x14ac:dyDescent="0.3">
      <c r="A22" s="58" t="s">
        <v>38</v>
      </c>
      <c r="B22" s="248"/>
      <c r="C22" s="39" t="s">
        <v>1255</v>
      </c>
      <c r="D22" s="172" t="s">
        <v>39</v>
      </c>
      <c r="E22" s="37" t="s">
        <v>447</v>
      </c>
      <c r="F22" s="322"/>
      <c r="G22" s="249"/>
      <c r="H22" s="390"/>
      <c r="I22" s="202"/>
      <c r="J22" s="356">
        <f t="shared" si="0"/>
        <v>0</v>
      </c>
      <c r="K22" s="357">
        <f t="shared" si="1"/>
        <v>0</v>
      </c>
      <c r="L22" s="173">
        <v>100</v>
      </c>
      <c r="M22" s="379">
        <f t="shared" si="2"/>
        <v>0</v>
      </c>
      <c r="N22" s="241"/>
      <c r="O22" s="91"/>
      <c r="P22" s="71"/>
      <c r="Q22" s="71"/>
    </row>
    <row r="23" spans="1:17" ht="16.5" thickTop="1" x14ac:dyDescent="0.25">
      <c r="A23" s="595" t="s">
        <v>87</v>
      </c>
      <c r="B23" s="596"/>
      <c r="C23" s="596"/>
      <c r="D23" s="596"/>
      <c r="E23" s="596"/>
      <c r="F23" s="596"/>
      <c r="G23" s="596"/>
      <c r="H23" s="596"/>
      <c r="I23" s="596"/>
      <c r="J23" s="596"/>
      <c r="K23" s="596"/>
      <c r="L23" s="597"/>
      <c r="M23" s="380">
        <f>SUM(M20:M22)</f>
        <v>0</v>
      </c>
      <c r="N23" s="50"/>
      <c r="O23" s="28"/>
    </row>
    <row r="24" spans="1:17" ht="15.75" x14ac:dyDescent="0.25">
      <c r="A24" s="598" t="s">
        <v>88</v>
      </c>
      <c r="B24" s="599"/>
      <c r="C24" s="599"/>
      <c r="D24" s="599"/>
      <c r="E24" s="599"/>
      <c r="F24" s="599"/>
      <c r="G24" s="599"/>
      <c r="H24" s="599"/>
      <c r="I24" s="599"/>
      <c r="J24" s="599"/>
      <c r="K24" s="599"/>
      <c r="L24" s="600"/>
      <c r="M24" s="381">
        <f>M23-M25</f>
        <v>0</v>
      </c>
      <c r="N24" s="50"/>
      <c r="O24" s="28"/>
    </row>
    <row r="25" spans="1:17" ht="16.5" thickBot="1" x14ac:dyDescent="0.3">
      <c r="A25" s="601" t="s">
        <v>89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3"/>
      <c r="M25" s="382">
        <f>M23/1.095</f>
        <v>0</v>
      </c>
      <c r="N25" s="50"/>
      <c r="O25" s="28"/>
    </row>
    <row r="26" spans="1:17" ht="16.5" thickTop="1" x14ac:dyDescent="0.25">
      <c r="A26" s="51"/>
      <c r="B26" s="50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0"/>
      <c r="N26" s="50"/>
      <c r="O26" s="28"/>
    </row>
    <row r="27" spans="1:17" ht="15.75" x14ac:dyDescent="0.25">
      <c r="A27" s="219"/>
      <c r="B27" s="22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220"/>
      <c r="N27" s="220"/>
      <c r="O27" s="91"/>
      <c r="P27" s="71"/>
      <c r="Q27" s="71"/>
    </row>
    <row r="28" spans="1:17" x14ac:dyDescent="0.25">
      <c r="A28" s="154"/>
      <c r="B28" s="155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155"/>
      <c r="N28" s="155"/>
      <c r="O28" s="91"/>
      <c r="P28" s="71"/>
      <c r="Q28" s="71"/>
    </row>
    <row r="29" spans="1:17" x14ac:dyDescent="0.25">
      <c r="A29" s="156" t="s">
        <v>90</v>
      </c>
      <c r="B29" s="91"/>
      <c r="C29" s="91"/>
      <c r="D29" s="72"/>
      <c r="E29" s="72"/>
      <c r="F29" s="72"/>
      <c r="G29" s="72"/>
      <c r="H29" s="91"/>
      <c r="I29" s="91"/>
      <c r="J29" s="91"/>
      <c r="K29" s="91"/>
      <c r="L29" s="91"/>
      <c r="M29" s="91"/>
      <c r="N29" s="155"/>
      <c r="O29" s="91"/>
      <c r="P29" s="71"/>
      <c r="Q29" s="71"/>
    </row>
    <row r="30" spans="1:17" x14ac:dyDescent="0.25">
      <c r="A30" s="592" t="s">
        <v>91</v>
      </c>
      <c r="B30" s="579"/>
      <c r="C30" s="579"/>
      <c r="D30" s="579"/>
      <c r="E30" s="579"/>
      <c r="F30" s="91"/>
      <c r="G30" s="72"/>
      <c r="H30" s="91"/>
      <c r="I30" s="91"/>
      <c r="J30" s="91"/>
      <c r="K30" s="91"/>
      <c r="L30" s="91"/>
      <c r="M30" s="155"/>
      <c r="N30" s="155"/>
      <c r="O30" s="91"/>
      <c r="P30" s="71"/>
      <c r="Q30" s="71"/>
    </row>
    <row r="31" spans="1:17" x14ac:dyDescent="0.25">
      <c r="A31" s="592" t="s">
        <v>92</v>
      </c>
      <c r="B31" s="579"/>
      <c r="C31" s="579"/>
      <c r="D31" s="579"/>
      <c r="E31" s="579"/>
      <c r="F31" s="91"/>
      <c r="G31" s="91"/>
      <c r="H31" s="91"/>
      <c r="I31" s="91"/>
      <c r="J31" s="155"/>
      <c r="K31" s="155"/>
      <c r="L31" s="155"/>
      <c r="M31" s="155"/>
      <c r="N31" s="155"/>
      <c r="O31" s="91"/>
      <c r="P31" s="71"/>
      <c r="Q31" s="71"/>
    </row>
    <row r="32" spans="1:17" x14ac:dyDescent="0.25">
      <c r="A32" s="592" t="s">
        <v>93</v>
      </c>
      <c r="B32" s="579"/>
      <c r="C32" s="579"/>
      <c r="D32" s="579"/>
      <c r="E32" s="579"/>
      <c r="F32" s="91"/>
      <c r="G32" s="91"/>
      <c r="H32" s="155"/>
      <c r="I32" s="155"/>
      <c r="J32" s="155"/>
      <c r="K32" s="155"/>
      <c r="L32" s="155"/>
      <c r="M32" s="155"/>
      <c r="N32" s="155"/>
      <c r="O32" s="91"/>
      <c r="P32" s="71"/>
      <c r="Q32" s="71"/>
    </row>
    <row r="33" spans="1:17" x14ac:dyDescent="0.25">
      <c r="A33" s="593" t="s">
        <v>94</v>
      </c>
      <c r="B33" s="594"/>
      <c r="C33" s="594"/>
      <c r="D33" s="594"/>
      <c r="E33" s="594"/>
      <c r="F33" s="342"/>
      <c r="G33" s="91"/>
      <c r="H33" s="155"/>
      <c r="I33" s="155"/>
      <c r="J33" s="155"/>
      <c r="K33" s="155"/>
      <c r="L33" s="155"/>
      <c r="M33" s="155"/>
      <c r="N33" s="155"/>
      <c r="O33" s="91"/>
      <c r="P33" s="71"/>
      <c r="Q33" s="71"/>
    </row>
    <row r="34" spans="1:17" x14ac:dyDescent="0.25">
      <c r="A34" s="157" t="s">
        <v>390</v>
      </c>
      <c r="B34" s="91"/>
      <c r="C34" s="91"/>
      <c r="D34" s="91"/>
      <c r="E34" s="91"/>
      <c r="F34" s="91"/>
      <c r="G34" s="91"/>
      <c r="H34" s="155"/>
      <c r="I34" s="155"/>
      <c r="J34" s="155"/>
      <c r="K34" s="155"/>
      <c r="L34" s="155"/>
      <c r="M34" s="155"/>
      <c r="N34" s="155"/>
      <c r="O34" s="91"/>
      <c r="P34" s="71"/>
      <c r="Q34" s="71"/>
    </row>
    <row r="35" spans="1:17" ht="18.75" x14ac:dyDescent="0.25">
      <c r="A35" s="278"/>
      <c r="B35" s="91"/>
      <c r="C35" s="91"/>
      <c r="D35" s="72"/>
      <c r="E35" s="72"/>
      <c r="F35" s="72"/>
      <c r="G35" s="72"/>
      <c r="H35" s="155"/>
      <c r="I35" s="155"/>
      <c r="J35" s="155"/>
      <c r="K35" s="155"/>
      <c r="L35" s="155"/>
      <c r="M35" s="155"/>
      <c r="N35" s="155"/>
      <c r="O35" s="91"/>
      <c r="P35" s="71"/>
      <c r="Q35" s="71"/>
    </row>
    <row r="36" spans="1:17" x14ac:dyDescent="0.25">
      <c r="A36" s="71"/>
      <c r="B36" s="71"/>
      <c r="C36" s="91"/>
      <c r="D36" s="72"/>
      <c r="E36" s="72"/>
      <c r="F36" s="72"/>
      <c r="G36" s="72"/>
      <c r="H36" s="155"/>
      <c r="I36" s="155"/>
      <c r="J36" s="155"/>
      <c r="K36" s="155"/>
      <c r="L36" s="155"/>
      <c r="M36" s="155"/>
      <c r="N36" s="155"/>
      <c r="O36" s="91"/>
      <c r="P36" s="71"/>
      <c r="Q36" s="71"/>
    </row>
    <row r="37" spans="1:17" ht="15.75" x14ac:dyDescent="0.25">
      <c r="A37" s="71" t="s">
        <v>96</v>
      </c>
      <c r="B37" s="71"/>
      <c r="C37" s="91"/>
      <c r="D37" s="72"/>
      <c r="E37" s="72"/>
      <c r="F37" s="72"/>
      <c r="G37" s="72"/>
      <c r="H37" s="160" t="s">
        <v>97</v>
      </c>
      <c r="I37" s="155"/>
      <c r="J37" s="155"/>
      <c r="K37" s="155"/>
      <c r="L37" s="155"/>
      <c r="M37" s="155"/>
      <c r="N37" s="155"/>
      <c r="O37" s="91"/>
      <c r="P37" s="71"/>
      <c r="Q37" s="71"/>
    </row>
    <row r="38" spans="1:17" x14ac:dyDescent="0.25">
      <c r="A38" s="71"/>
      <c r="B38" s="71"/>
      <c r="C38" s="91"/>
      <c r="D38" s="72"/>
      <c r="E38" s="72"/>
      <c r="F38" s="72"/>
      <c r="G38" s="72"/>
      <c r="H38" s="155"/>
      <c r="I38" s="155"/>
      <c r="J38" s="155"/>
      <c r="K38" s="155"/>
      <c r="L38" s="155"/>
      <c r="M38" s="155"/>
      <c r="N38" s="155"/>
      <c r="O38" s="91"/>
      <c r="P38" s="71"/>
      <c r="Q38" s="71"/>
    </row>
    <row r="39" spans="1:17" x14ac:dyDescent="0.25">
      <c r="A39" s="578" t="s">
        <v>98</v>
      </c>
      <c r="B39" s="579"/>
      <c r="C39" s="155"/>
      <c r="D39" s="155"/>
      <c r="E39" s="155"/>
      <c r="F39" s="155"/>
      <c r="G39" s="155"/>
      <c r="H39" s="91" t="s">
        <v>98</v>
      </c>
      <c r="I39" s="155"/>
      <c r="J39" s="155"/>
      <c r="K39" s="155"/>
      <c r="L39" s="155"/>
      <c r="M39" s="155"/>
      <c r="N39" s="155"/>
      <c r="O39" s="91"/>
      <c r="P39" s="71"/>
      <c r="Q39" s="71"/>
    </row>
    <row r="40" spans="1:17" x14ac:dyDescent="0.25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91"/>
      <c r="P40" s="71"/>
      <c r="Q40" s="71"/>
    </row>
    <row r="41" spans="1:17" x14ac:dyDescent="0.25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91"/>
      <c r="P41" s="71"/>
      <c r="Q41" s="71"/>
    </row>
    <row r="42" spans="1:17" x14ac:dyDescent="0.25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91"/>
      <c r="P42" s="71"/>
      <c r="Q42" s="71"/>
    </row>
    <row r="43" spans="1:17" x14ac:dyDescent="0.25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91"/>
      <c r="P43" s="71"/>
      <c r="Q43" s="71"/>
    </row>
  </sheetData>
  <sheetProtection algorithmName="SHA-512" hashValue="MoqbcKbpB2Dt+dtfPZkldgINwlVh+39MUKCM91U89PlX7aax50OjWTq8BZTIH+ER5dPkjJS3wAVWsi/RqpRG0w==" saltValue="x8u4ZFqdHh1KEMC/dstjiw==" spinCount="100000" sheet="1" selectLockedCells="1"/>
  <mergeCells count="12">
    <mergeCell ref="A39:B39"/>
    <mergeCell ref="H1:J1"/>
    <mergeCell ref="A2:E2"/>
    <mergeCell ref="A3:E3"/>
    <mergeCell ref="A4:E4"/>
    <mergeCell ref="A23:L23"/>
    <mergeCell ref="A24:L24"/>
    <mergeCell ref="A25:L25"/>
    <mergeCell ref="A30:E30"/>
    <mergeCell ref="A31:E31"/>
    <mergeCell ref="A32:E32"/>
    <mergeCell ref="A33:E33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82"/>
  <sheetViews>
    <sheetView topLeftCell="A10" zoomScale="75" zoomScaleNormal="75" workbookViewId="0">
      <selection activeCell="G73" sqref="G73"/>
    </sheetView>
  </sheetViews>
  <sheetFormatPr defaultRowHeight="15" x14ac:dyDescent="0.25"/>
  <cols>
    <col min="1" max="1" width="10.85546875" customWidth="1"/>
    <col min="2" max="2" width="13.140625" customWidth="1"/>
    <col min="3" max="3" width="48.28515625" customWidth="1"/>
    <col min="5" max="6" width="18.7109375" customWidth="1"/>
    <col min="7" max="7" width="40.7109375" customWidth="1"/>
    <col min="8" max="8" width="12.5703125" customWidth="1"/>
    <col min="10" max="10" width="12.42578125" customWidth="1"/>
    <col min="11" max="12" width="12" customWidth="1"/>
    <col min="13" max="13" width="16" customWidth="1"/>
    <col min="14" max="14" width="19" customWidth="1"/>
  </cols>
  <sheetData>
    <row r="1" spans="1:16" ht="31.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6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6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6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6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6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6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6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6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6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6" x14ac:dyDescent="0.25">
      <c r="A13" s="71"/>
      <c r="B13" s="71"/>
      <c r="C13" s="185" t="s">
        <v>448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6" ht="15.75" thickBot="1" x14ac:dyDescent="0.3">
      <c r="C14" s="2"/>
    </row>
    <row r="15" spans="1:16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6" ht="76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31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  <c r="P16" s="71"/>
    </row>
    <row r="17" spans="1:16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  <c r="P17" s="71"/>
    </row>
    <row r="18" spans="1:16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  <c r="P18" s="71"/>
    </row>
    <row r="19" spans="1:16" ht="15.75" x14ac:dyDescent="0.25">
      <c r="A19" s="162"/>
      <c r="B19" s="188"/>
      <c r="C19" s="163" t="s">
        <v>449</v>
      </c>
      <c r="D19" s="164"/>
      <c r="E19" s="164"/>
      <c r="F19" s="164"/>
      <c r="G19" s="188"/>
      <c r="H19" s="188"/>
      <c r="I19" s="188"/>
      <c r="J19" s="165"/>
      <c r="K19" s="166"/>
      <c r="L19" s="167"/>
      <c r="M19" s="168"/>
      <c r="N19" s="279"/>
      <c r="O19" s="91"/>
      <c r="P19" s="71"/>
    </row>
    <row r="20" spans="1:16" ht="15.75" x14ac:dyDescent="0.25">
      <c r="A20" s="42" t="s">
        <v>20</v>
      </c>
      <c r="B20" s="205"/>
      <c r="C20" s="53" t="s">
        <v>1097</v>
      </c>
      <c r="D20" s="174" t="s">
        <v>35</v>
      </c>
      <c r="E20" s="37" t="s">
        <v>450</v>
      </c>
      <c r="F20" s="37"/>
      <c r="G20" s="236"/>
      <c r="H20" s="331"/>
      <c r="I20" s="202"/>
      <c r="J20" s="356">
        <f>H20*I20/100</f>
        <v>0</v>
      </c>
      <c r="K20" s="357">
        <f t="shared" ref="K20:K53" si="0">H20+J20</f>
        <v>0</v>
      </c>
      <c r="L20" s="175">
        <v>120</v>
      </c>
      <c r="M20" s="379">
        <f t="shared" ref="M20:M53" si="1">K20*L20</f>
        <v>0</v>
      </c>
      <c r="N20" s="238"/>
      <c r="O20" s="91"/>
      <c r="P20" s="71"/>
    </row>
    <row r="21" spans="1:16" ht="15.75" x14ac:dyDescent="0.25">
      <c r="A21" s="42" t="s">
        <v>21</v>
      </c>
      <c r="B21" s="205"/>
      <c r="C21" s="53" t="s">
        <v>1098</v>
      </c>
      <c r="D21" s="174" t="s">
        <v>35</v>
      </c>
      <c r="E21" s="37" t="s">
        <v>451</v>
      </c>
      <c r="F21" s="37"/>
      <c r="G21" s="236"/>
      <c r="H21" s="331"/>
      <c r="I21" s="202"/>
      <c r="J21" s="356">
        <f t="shared" ref="J21:J53" si="2">H21*I21/100</f>
        <v>0</v>
      </c>
      <c r="K21" s="357">
        <f t="shared" si="0"/>
        <v>0</v>
      </c>
      <c r="L21" s="175">
        <v>45</v>
      </c>
      <c r="M21" s="379">
        <f t="shared" si="1"/>
        <v>0</v>
      </c>
      <c r="N21" s="251"/>
      <c r="O21" s="91"/>
      <c r="P21" s="71"/>
    </row>
    <row r="22" spans="1:16" ht="15.75" x14ac:dyDescent="0.25">
      <c r="A22" s="42" t="s">
        <v>22</v>
      </c>
      <c r="B22" s="205"/>
      <c r="C22" s="53" t="s">
        <v>1099</v>
      </c>
      <c r="D22" s="174" t="s">
        <v>35</v>
      </c>
      <c r="E22" s="37" t="s">
        <v>451</v>
      </c>
      <c r="F22" s="37"/>
      <c r="G22" s="236"/>
      <c r="H22" s="331"/>
      <c r="I22" s="202"/>
      <c r="J22" s="356">
        <f t="shared" si="2"/>
        <v>0</v>
      </c>
      <c r="K22" s="357">
        <f t="shared" si="0"/>
        <v>0</v>
      </c>
      <c r="L22" s="175">
        <v>40</v>
      </c>
      <c r="M22" s="379">
        <f t="shared" si="1"/>
        <v>0</v>
      </c>
      <c r="N22" s="238"/>
      <c r="O22" s="91"/>
      <c r="P22" s="71"/>
    </row>
    <row r="23" spans="1:16" ht="15.75" x14ac:dyDescent="0.25">
      <c r="A23" s="42" t="s">
        <v>23</v>
      </c>
      <c r="B23" s="205"/>
      <c r="C23" s="53" t="s">
        <v>1112</v>
      </c>
      <c r="D23" s="174" t="s">
        <v>35</v>
      </c>
      <c r="E23" s="37" t="s">
        <v>486</v>
      </c>
      <c r="F23" s="37"/>
      <c r="G23" s="236"/>
      <c r="H23" s="331"/>
      <c r="I23" s="202"/>
      <c r="J23" s="356">
        <f t="shared" si="2"/>
        <v>0</v>
      </c>
      <c r="K23" s="357">
        <f t="shared" si="0"/>
        <v>0</v>
      </c>
      <c r="L23" s="175">
        <v>30</v>
      </c>
      <c r="M23" s="379">
        <f t="shared" si="1"/>
        <v>0</v>
      </c>
      <c r="N23" s="238"/>
      <c r="O23" s="91"/>
      <c r="P23" s="71"/>
    </row>
    <row r="24" spans="1:16" ht="15.75" x14ac:dyDescent="0.25">
      <c r="A24" s="42" t="s">
        <v>24</v>
      </c>
      <c r="B24" s="205"/>
      <c r="C24" s="39" t="s">
        <v>1100</v>
      </c>
      <c r="D24" s="37" t="s">
        <v>35</v>
      </c>
      <c r="E24" s="37" t="s">
        <v>1101</v>
      </c>
      <c r="F24" s="37"/>
      <c r="G24" s="236"/>
      <c r="H24" s="331"/>
      <c r="I24" s="202"/>
      <c r="J24" s="356">
        <f t="shared" si="2"/>
        <v>0</v>
      </c>
      <c r="K24" s="357">
        <f t="shared" si="0"/>
        <v>0</v>
      </c>
      <c r="L24" s="41">
        <v>50</v>
      </c>
      <c r="M24" s="379">
        <f t="shared" si="1"/>
        <v>0</v>
      </c>
      <c r="N24" s="238"/>
      <c r="O24" s="91"/>
      <c r="P24" s="71"/>
    </row>
    <row r="25" spans="1:16" ht="15.75" x14ac:dyDescent="0.25">
      <c r="A25" s="42" t="s">
        <v>25</v>
      </c>
      <c r="B25" s="205"/>
      <c r="C25" s="39" t="s">
        <v>452</v>
      </c>
      <c r="D25" s="37" t="s">
        <v>35</v>
      </c>
      <c r="E25" s="37" t="s">
        <v>1088</v>
      </c>
      <c r="F25" s="37"/>
      <c r="G25" s="236"/>
      <c r="H25" s="331"/>
      <c r="I25" s="202"/>
      <c r="J25" s="356">
        <f t="shared" si="2"/>
        <v>0</v>
      </c>
      <c r="K25" s="357">
        <f t="shared" si="0"/>
        <v>0</v>
      </c>
      <c r="L25" s="41">
        <v>45</v>
      </c>
      <c r="M25" s="379">
        <f t="shared" si="1"/>
        <v>0</v>
      </c>
      <c r="N25" s="238"/>
      <c r="O25" s="91"/>
      <c r="P25" s="71"/>
    </row>
    <row r="26" spans="1:16" ht="15.75" x14ac:dyDescent="0.25">
      <c r="A26" s="42" t="s">
        <v>26</v>
      </c>
      <c r="B26" s="205"/>
      <c r="C26" s="39" t="s">
        <v>1102</v>
      </c>
      <c r="D26" s="37" t="s">
        <v>35</v>
      </c>
      <c r="E26" s="37" t="s">
        <v>1088</v>
      </c>
      <c r="F26" s="37"/>
      <c r="G26" s="236"/>
      <c r="H26" s="331"/>
      <c r="I26" s="202"/>
      <c r="J26" s="356">
        <f t="shared" si="2"/>
        <v>0</v>
      </c>
      <c r="K26" s="357">
        <f t="shared" si="0"/>
        <v>0</v>
      </c>
      <c r="L26" s="41">
        <v>45</v>
      </c>
      <c r="M26" s="379">
        <f t="shared" si="1"/>
        <v>0</v>
      </c>
      <c r="N26" s="238"/>
      <c r="O26" s="91"/>
      <c r="P26" s="71"/>
    </row>
    <row r="27" spans="1:16" ht="15.75" x14ac:dyDescent="0.25">
      <c r="A27" s="42" t="s">
        <v>27</v>
      </c>
      <c r="B27" s="205"/>
      <c r="C27" s="39" t="s">
        <v>1103</v>
      </c>
      <c r="D27" s="37" t="s">
        <v>35</v>
      </c>
      <c r="E27" s="37" t="s">
        <v>1088</v>
      </c>
      <c r="F27" s="37"/>
      <c r="G27" s="236"/>
      <c r="H27" s="331"/>
      <c r="I27" s="202"/>
      <c r="J27" s="356">
        <f t="shared" si="2"/>
        <v>0</v>
      </c>
      <c r="K27" s="357">
        <f t="shared" si="0"/>
        <v>0</v>
      </c>
      <c r="L27" s="41">
        <v>20</v>
      </c>
      <c r="M27" s="379">
        <f t="shared" si="1"/>
        <v>0</v>
      </c>
      <c r="N27" s="238"/>
      <c r="O27" s="91"/>
      <c r="P27" s="71"/>
    </row>
    <row r="28" spans="1:16" ht="15.75" x14ac:dyDescent="0.25">
      <c r="A28" s="42" t="s">
        <v>28</v>
      </c>
      <c r="B28" s="205"/>
      <c r="C28" s="39" t="s">
        <v>1104</v>
      </c>
      <c r="D28" s="37" t="s">
        <v>39</v>
      </c>
      <c r="E28" s="37" t="s">
        <v>1115</v>
      </c>
      <c r="F28" s="37"/>
      <c r="G28" s="236"/>
      <c r="H28" s="331"/>
      <c r="I28" s="202"/>
      <c r="J28" s="356">
        <f t="shared" si="2"/>
        <v>0</v>
      </c>
      <c r="K28" s="357">
        <f t="shared" si="0"/>
        <v>0</v>
      </c>
      <c r="L28" s="41">
        <v>440</v>
      </c>
      <c r="M28" s="379">
        <f t="shared" si="1"/>
        <v>0</v>
      </c>
      <c r="N28" s="238"/>
      <c r="O28" s="91"/>
      <c r="P28" s="71"/>
    </row>
    <row r="29" spans="1:16" ht="15.75" x14ac:dyDescent="0.25">
      <c r="A29" s="42" t="s">
        <v>29</v>
      </c>
      <c r="B29" s="205"/>
      <c r="C29" s="39" t="s">
        <v>453</v>
      </c>
      <c r="D29" s="37" t="s">
        <v>39</v>
      </c>
      <c r="E29" s="37" t="s">
        <v>1115</v>
      </c>
      <c r="F29" s="37"/>
      <c r="G29" s="236"/>
      <c r="H29" s="331"/>
      <c r="I29" s="202"/>
      <c r="J29" s="356">
        <f t="shared" si="2"/>
        <v>0</v>
      </c>
      <c r="K29" s="357">
        <f t="shared" si="0"/>
        <v>0</v>
      </c>
      <c r="L29" s="41">
        <v>440</v>
      </c>
      <c r="M29" s="379">
        <f t="shared" si="1"/>
        <v>0</v>
      </c>
      <c r="N29" s="238"/>
      <c r="O29" s="91"/>
      <c r="P29" s="71"/>
    </row>
    <row r="30" spans="1:16" ht="15.75" x14ac:dyDescent="0.25">
      <c r="A30" s="42" t="s">
        <v>30</v>
      </c>
      <c r="B30" s="205"/>
      <c r="C30" s="39" t="s">
        <v>454</v>
      </c>
      <c r="D30" s="37" t="s">
        <v>35</v>
      </c>
      <c r="E30" s="37" t="s">
        <v>486</v>
      </c>
      <c r="F30" s="37"/>
      <c r="G30" s="236"/>
      <c r="H30" s="331"/>
      <c r="I30" s="202"/>
      <c r="J30" s="356">
        <f t="shared" si="2"/>
        <v>0</v>
      </c>
      <c r="K30" s="357">
        <f t="shared" si="0"/>
        <v>0</v>
      </c>
      <c r="L30" s="41">
        <v>30</v>
      </c>
      <c r="M30" s="379">
        <f t="shared" si="1"/>
        <v>0</v>
      </c>
      <c r="N30" s="238"/>
      <c r="O30" s="91"/>
      <c r="P30" s="71"/>
    </row>
    <row r="31" spans="1:16" ht="15.75" x14ac:dyDescent="0.25">
      <c r="A31" s="42" t="s">
        <v>31</v>
      </c>
      <c r="B31" s="205"/>
      <c r="C31" s="39" t="s">
        <v>455</v>
      </c>
      <c r="D31" s="37" t="s">
        <v>35</v>
      </c>
      <c r="E31" s="37" t="s">
        <v>456</v>
      </c>
      <c r="F31" s="37"/>
      <c r="G31" s="236"/>
      <c r="H31" s="331"/>
      <c r="I31" s="202"/>
      <c r="J31" s="356">
        <f t="shared" si="2"/>
        <v>0</v>
      </c>
      <c r="K31" s="357">
        <f t="shared" si="0"/>
        <v>0</v>
      </c>
      <c r="L31" s="41">
        <v>5</v>
      </c>
      <c r="M31" s="379">
        <f t="shared" si="1"/>
        <v>0</v>
      </c>
      <c r="N31" s="238"/>
      <c r="O31" s="91"/>
      <c r="P31" s="71"/>
    </row>
    <row r="32" spans="1:16" ht="15.75" x14ac:dyDescent="0.25">
      <c r="A32" s="42" t="s">
        <v>32</v>
      </c>
      <c r="B32" s="205"/>
      <c r="C32" s="39" t="s">
        <v>457</v>
      </c>
      <c r="D32" s="37" t="s">
        <v>35</v>
      </c>
      <c r="E32" s="37" t="s">
        <v>456</v>
      </c>
      <c r="F32" s="37"/>
      <c r="G32" s="236"/>
      <c r="H32" s="331"/>
      <c r="I32" s="202"/>
      <c r="J32" s="356">
        <f t="shared" si="2"/>
        <v>0</v>
      </c>
      <c r="K32" s="357">
        <f t="shared" si="0"/>
        <v>0</v>
      </c>
      <c r="L32" s="41">
        <v>350</v>
      </c>
      <c r="M32" s="379">
        <f t="shared" si="1"/>
        <v>0</v>
      </c>
      <c r="N32" s="238"/>
      <c r="O32" s="91"/>
      <c r="P32" s="71"/>
    </row>
    <row r="33" spans="1:16" ht="15.75" x14ac:dyDescent="0.25">
      <c r="A33" s="42" t="s">
        <v>178</v>
      </c>
      <c r="B33" s="205"/>
      <c r="C33" s="39" t="s">
        <v>458</v>
      </c>
      <c r="D33" s="37" t="s">
        <v>35</v>
      </c>
      <c r="E33" s="37" t="s">
        <v>424</v>
      </c>
      <c r="F33" s="37"/>
      <c r="G33" s="236"/>
      <c r="H33" s="331"/>
      <c r="I33" s="202"/>
      <c r="J33" s="356">
        <f t="shared" si="2"/>
        <v>0</v>
      </c>
      <c r="K33" s="357">
        <f t="shared" si="0"/>
        <v>0</v>
      </c>
      <c r="L33" s="41">
        <v>120</v>
      </c>
      <c r="M33" s="379">
        <f t="shared" si="1"/>
        <v>0</v>
      </c>
      <c r="N33" s="238"/>
      <c r="O33" s="91"/>
      <c r="P33" s="71"/>
    </row>
    <row r="34" spans="1:16" ht="15.75" x14ac:dyDescent="0.25">
      <c r="A34" s="42" t="s">
        <v>179</v>
      </c>
      <c r="B34" s="205"/>
      <c r="C34" s="39" t="s">
        <v>459</v>
      </c>
      <c r="D34" s="37" t="s">
        <v>35</v>
      </c>
      <c r="E34" s="37" t="s">
        <v>424</v>
      </c>
      <c r="F34" s="37"/>
      <c r="G34" s="236"/>
      <c r="H34" s="331"/>
      <c r="I34" s="202"/>
      <c r="J34" s="356">
        <f t="shared" si="2"/>
        <v>0</v>
      </c>
      <c r="K34" s="357">
        <f t="shared" si="0"/>
        <v>0</v>
      </c>
      <c r="L34" s="41">
        <v>110</v>
      </c>
      <c r="M34" s="379">
        <f t="shared" si="1"/>
        <v>0</v>
      </c>
      <c r="N34" s="238"/>
      <c r="O34" s="91"/>
      <c r="P34" s="71"/>
    </row>
    <row r="35" spans="1:16" ht="15.75" x14ac:dyDescent="0.25">
      <c r="A35" s="42" t="s">
        <v>180</v>
      </c>
      <c r="B35" s="205"/>
      <c r="C35" s="39" t="s">
        <v>460</v>
      </c>
      <c r="D35" s="37" t="s">
        <v>35</v>
      </c>
      <c r="E35" s="37" t="s">
        <v>424</v>
      </c>
      <c r="F35" s="37"/>
      <c r="G35" s="236"/>
      <c r="H35" s="331"/>
      <c r="I35" s="202"/>
      <c r="J35" s="356">
        <f t="shared" si="2"/>
        <v>0</v>
      </c>
      <c r="K35" s="357">
        <f t="shared" si="0"/>
        <v>0</v>
      </c>
      <c r="L35" s="41">
        <v>30</v>
      </c>
      <c r="M35" s="379">
        <f t="shared" si="1"/>
        <v>0</v>
      </c>
      <c r="N35" s="238"/>
      <c r="O35" s="133"/>
      <c r="P35" s="71"/>
    </row>
    <row r="36" spans="1:16" ht="15.75" x14ac:dyDescent="0.25">
      <c r="A36" s="42" t="s">
        <v>412</v>
      </c>
      <c r="B36" s="205"/>
      <c r="C36" s="39" t="s">
        <v>461</v>
      </c>
      <c r="D36" s="37" t="s">
        <v>35</v>
      </c>
      <c r="E36" s="37" t="s">
        <v>424</v>
      </c>
      <c r="F36" s="37"/>
      <c r="G36" s="236"/>
      <c r="H36" s="331"/>
      <c r="I36" s="202"/>
      <c r="J36" s="356">
        <f t="shared" si="2"/>
        <v>0</v>
      </c>
      <c r="K36" s="357">
        <f t="shared" si="0"/>
        <v>0</v>
      </c>
      <c r="L36" s="41">
        <v>20</v>
      </c>
      <c r="M36" s="379">
        <f t="shared" si="1"/>
        <v>0</v>
      </c>
      <c r="N36" s="238"/>
      <c r="O36" s="133"/>
      <c r="P36" s="71"/>
    </row>
    <row r="37" spans="1:16" ht="15.75" x14ac:dyDescent="0.25">
      <c r="A37" s="42" t="s">
        <v>413</v>
      </c>
      <c r="B37" s="205"/>
      <c r="C37" s="39" t="s">
        <v>462</v>
      </c>
      <c r="D37" s="37" t="s">
        <v>35</v>
      </c>
      <c r="E37" s="37" t="s">
        <v>424</v>
      </c>
      <c r="F37" s="37"/>
      <c r="G37" s="236"/>
      <c r="H37" s="331"/>
      <c r="I37" s="202"/>
      <c r="J37" s="356">
        <f t="shared" si="2"/>
        <v>0</v>
      </c>
      <c r="K37" s="357">
        <f t="shared" si="0"/>
        <v>0</v>
      </c>
      <c r="L37" s="41">
        <v>250</v>
      </c>
      <c r="M37" s="379">
        <f t="shared" si="1"/>
        <v>0</v>
      </c>
      <c r="N37" s="238"/>
      <c r="O37" s="133"/>
      <c r="P37" s="71"/>
    </row>
    <row r="38" spans="1:16" ht="15.75" x14ac:dyDescent="0.25">
      <c r="A38" s="42" t="s">
        <v>414</v>
      </c>
      <c r="B38" s="205"/>
      <c r="C38" s="39" t="s">
        <v>463</v>
      </c>
      <c r="D38" s="37" t="s">
        <v>35</v>
      </c>
      <c r="E38" s="37" t="s">
        <v>486</v>
      </c>
      <c r="F38" s="37"/>
      <c r="G38" s="236"/>
      <c r="H38" s="331"/>
      <c r="I38" s="202"/>
      <c r="J38" s="356">
        <f t="shared" si="2"/>
        <v>0</v>
      </c>
      <c r="K38" s="357">
        <f t="shared" si="0"/>
        <v>0</v>
      </c>
      <c r="L38" s="41">
        <v>45</v>
      </c>
      <c r="M38" s="379">
        <f t="shared" si="1"/>
        <v>0</v>
      </c>
      <c r="N38" s="238"/>
      <c r="O38" s="133"/>
      <c r="P38" s="71"/>
    </row>
    <row r="39" spans="1:16" ht="15.75" x14ac:dyDescent="0.25">
      <c r="A39" s="42" t="s">
        <v>415</v>
      </c>
      <c r="B39" s="205"/>
      <c r="C39" s="39" t="s">
        <v>464</v>
      </c>
      <c r="D39" s="37" t="s">
        <v>35</v>
      </c>
      <c r="E39" s="37" t="s">
        <v>486</v>
      </c>
      <c r="F39" s="37"/>
      <c r="G39" s="236"/>
      <c r="H39" s="331"/>
      <c r="I39" s="202"/>
      <c r="J39" s="356">
        <f t="shared" si="2"/>
        <v>0</v>
      </c>
      <c r="K39" s="357">
        <f t="shared" si="0"/>
        <v>0</v>
      </c>
      <c r="L39" s="41">
        <v>40</v>
      </c>
      <c r="M39" s="379">
        <f t="shared" si="1"/>
        <v>0</v>
      </c>
      <c r="N39" s="238"/>
      <c r="O39" s="133"/>
      <c r="P39" s="71"/>
    </row>
    <row r="40" spans="1:16" ht="15.75" x14ac:dyDescent="0.25">
      <c r="A40" s="42" t="s">
        <v>416</v>
      </c>
      <c r="B40" s="205"/>
      <c r="C40" s="39" t="s">
        <v>1111</v>
      </c>
      <c r="D40" s="37" t="s">
        <v>35</v>
      </c>
      <c r="E40" s="37" t="s">
        <v>486</v>
      </c>
      <c r="F40" s="37"/>
      <c r="G40" s="236"/>
      <c r="H40" s="331"/>
      <c r="I40" s="202"/>
      <c r="J40" s="356">
        <f t="shared" si="2"/>
        <v>0</v>
      </c>
      <c r="K40" s="357">
        <f t="shared" si="0"/>
        <v>0</v>
      </c>
      <c r="L40" s="41">
        <v>10</v>
      </c>
      <c r="M40" s="379">
        <f t="shared" si="1"/>
        <v>0</v>
      </c>
      <c r="N40" s="238"/>
      <c r="O40" s="133"/>
      <c r="P40" s="71"/>
    </row>
    <row r="41" spans="1:16" ht="31.5" x14ac:dyDescent="0.25">
      <c r="A41" s="42" t="s">
        <v>417</v>
      </c>
      <c r="B41" s="205"/>
      <c r="C41" s="39" t="s">
        <v>1106</v>
      </c>
      <c r="D41" s="37" t="s">
        <v>35</v>
      </c>
      <c r="E41" s="37" t="s">
        <v>424</v>
      </c>
      <c r="F41" s="37"/>
      <c r="G41" s="236"/>
      <c r="H41" s="331"/>
      <c r="I41" s="202"/>
      <c r="J41" s="356">
        <f t="shared" si="2"/>
        <v>0</v>
      </c>
      <c r="K41" s="357">
        <f t="shared" si="0"/>
        <v>0</v>
      </c>
      <c r="L41" s="41">
        <v>110</v>
      </c>
      <c r="M41" s="379">
        <f t="shared" si="1"/>
        <v>0</v>
      </c>
      <c r="N41" s="238"/>
      <c r="O41" s="91"/>
      <c r="P41" s="71"/>
    </row>
    <row r="42" spans="1:16" ht="31.5" x14ac:dyDescent="0.25">
      <c r="A42" s="42" t="s">
        <v>418</v>
      </c>
      <c r="B42" s="205"/>
      <c r="C42" s="39" t="s">
        <v>1105</v>
      </c>
      <c r="D42" s="37" t="s">
        <v>35</v>
      </c>
      <c r="E42" s="37" t="s">
        <v>486</v>
      </c>
      <c r="F42" s="37"/>
      <c r="G42" s="236"/>
      <c r="H42" s="331"/>
      <c r="I42" s="202"/>
      <c r="J42" s="356">
        <f t="shared" si="2"/>
        <v>0</v>
      </c>
      <c r="K42" s="357">
        <f t="shared" si="0"/>
        <v>0</v>
      </c>
      <c r="L42" s="41">
        <v>5</v>
      </c>
      <c r="M42" s="379">
        <f t="shared" si="1"/>
        <v>0</v>
      </c>
      <c r="N42" s="238"/>
      <c r="O42" s="91"/>
      <c r="P42" s="71"/>
    </row>
    <row r="43" spans="1:16" ht="15.75" x14ac:dyDescent="0.25">
      <c r="A43" s="42" t="s">
        <v>426</v>
      </c>
      <c r="B43" s="205"/>
      <c r="C43" s="39" t="s">
        <v>465</v>
      </c>
      <c r="D43" s="37" t="s">
        <v>35</v>
      </c>
      <c r="E43" s="37" t="s">
        <v>294</v>
      </c>
      <c r="F43" s="37"/>
      <c r="G43" s="236"/>
      <c r="H43" s="331"/>
      <c r="I43" s="202"/>
      <c r="J43" s="356">
        <f t="shared" si="2"/>
        <v>0</v>
      </c>
      <c r="K43" s="357">
        <f t="shared" si="0"/>
        <v>0</v>
      </c>
      <c r="L43" s="41">
        <v>5</v>
      </c>
      <c r="M43" s="379">
        <f t="shared" si="1"/>
        <v>0</v>
      </c>
      <c r="N43" s="238"/>
      <c r="O43" s="91"/>
      <c r="P43" s="71"/>
    </row>
    <row r="44" spans="1:16" ht="15.75" x14ac:dyDescent="0.25">
      <c r="A44" s="42" t="s">
        <v>428</v>
      </c>
      <c r="B44" s="205"/>
      <c r="C44" s="39" t="s">
        <v>466</v>
      </c>
      <c r="D44" s="37" t="s">
        <v>35</v>
      </c>
      <c r="E44" s="37" t="s">
        <v>294</v>
      </c>
      <c r="F44" s="37"/>
      <c r="G44" s="236"/>
      <c r="H44" s="331"/>
      <c r="I44" s="202"/>
      <c r="J44" s="356">
        <f t="shared" si="2"/>
        <v>0</v>
      </c>
      <c r="K44" s="357">
        <f t="shared" si="0"/>
        <v>0</v>
      </c>
      <c r="L44" s="41">
        <v>55</v>
      </c>
      <c r="M44" s="379">
        <f t="shared" si="1"/>
        <v>0</v>
      </c>
      <c r="N44" s="238"/>
      <c r="O44" s="91"/>
      <c r="P44" s="71"/>
    </row>
    <row r="45" spans="1:16" ht="15.75" x14ac:dyDescent="0.25">
      <c r="A45" s="42" t="s">
        <v>430</v>
      </c>
      <c r="B45" s="205"/>
      <c r="C45" s="39" t="s">
        <v>1113</v>
      </c>
      <c r="D45" s="37" t="s">
        <v>35</v>
      </c>
      <c r="E45" s="37" t="s">
        <v>486</v>
      </c>
      <c r="F45" s="37"/>
      <c r="G45" s="236"/>
      <c r="H45" s="331"/>
      <c r="I45" s="202"/>
      <c r="J45" s="356">
        <f t="shared" si="2"/>
        <v>0</v>
      </c>
      <c r="K45" s="357">
        <f t="shared" si="0"/>
        <v>0</v>
      </c>
      <c r="L45" s="41">
        <v>30</v>
      </c>
      <c r="M45" s="379">
        <f t="shared" si="1"/>
        <v>0</v>
      </c>
      <c r="N45" s="238"/>
      <c r="O45" s="91"/>
      <c r="P45" s="71"/>
    </row>
    <row r="46" spans="1:16" ht="31.5" x14ac:dyDescent="0.25">
      <c r="A46" s="42" t="s">
        <v>431</v>
      </c>
      <c r="B46" s="205"/>
      <c r="C46" s="39" t="s">
        <v>1107</v>
      </c>
      <c r="D46" s="37" t="s">
        <v>35</v>
      </c>
      <c r="E46" s="37" t="s">
        <v>486</v>
      </c>
      <c r="F46" s="37"/>
      <c r="G46" s="236"/>
      <c r="H46" s="331"/>
      <c r="I46" s="202"/>
      <c r="J46" s="356">
        <f t="shared" si="2"/>
        <v>0</v>
      </c>
      <c r="K46" s="357">
        <f t="shared" si="0"/>
        <v>0</v>
      </c>
      <c r="L46" s="41">
        <v>35</v>
      </c>
      <c r="M46" s="379">
        <f t="shared" si="1"/>
        <v>0</v>
      </c>
      <c r="N46" s="238"/>
      <c r="O46" s="91"/>
      <c r="P46" s="71"/>
    </row>
    <row r="47" spans="1:16" ht="15.75" x14ac:dyDescent="0.25">
      <c r="A47" s="42" t="s">
        <v>433</v>
      </c>
      <c r="B47" s="205"/>
      <c r="C47" s="39" t="s">
        <v>1108</v>
      </c>
      <c r="D47" s="37" t="s">
        <v>35</v>
      </c>
      <c r="E47" s="37" t="s">
        <v>486</v>
      </c>
      <c r="F47" s="37"/>
      <c r="G47" s="236"/>
      <c r="H47" s="331"/>
      <c r="I47" s="202"/>
      <c r="J47" s="356">
        <f t="shared" si="2"/>
        <v>0</v>
      </c>
      <c r="K47" s="357">
        <f t="shared" si="0"/>
        <v>0</v>
      </c>
      <c r="L47" s="41">
        <v>35</v>
      </c>
      <c r="M47" s="379">
        <f t="shared" si="1"/>
        <v>0</v>
      </c>
      <c r="N47" s="238"/>
      <c r="O47" s="91"/>
      <c r="P47" s="71"/>
    </row>
    <row r="48" spans="1:16" ht="15.75" x14ac:dyDescent="0.25">
      <c r="A48" s="42" t="s">
        <v>434</v>
      </c>
      <c r="B48" s="205"/>
      <c r="C48" s="39" t="s">
        <v>1109</v>
      </c>
      <c r="D48" s="37" t="s">
        <v>35</v>
      </c>
      <c r="E48" s="37" t="s">
        <v>486</v>
      </c>
      <c r="F48" s="37"/>
      <c r="G48" s="236"/>
      <c r="H48" s="331"/>
      <c r="I48" s="202"/>
      <c r="J48" s="356">
        <f t="shared" si="2"/>
        <v>0</v>
      </c>
      <c r="K48" s="357">
        <f t="shared" si="0"/>
        <v>0</v>
      </c>
      <c r="L48" s="41">
        <v>100</v>
      </c>
      <c r="M48" s="379">
        <f t="shared" si="1"/>
        <v>0</v>
      </c>
      <c r="N48" s="238"/>
      <c r="O48" s="91"/>
      <c r="P48" s="71"/>
    </row>
    <row r="49" spans="1:16" ht="15.75" x14ac:dyDescent="0.25">
      <c r="A49" s="42" t="s">
        <v>435</v>
      </c>
      <c r="B49" s="205"/>
      <c r="C49" s="39" t="s">
        <v>467</v>
      </c>
      <c r="D49" s="37" t="s">
        <v>35</v>
      </c>
      <c r="E49" s="37" t="s">
        <v>156</v>
      </c>
      <c r="F49" s="37"/>
      <c r="G49" s="236"/>
      <c r="H49" s="331"/>
      <c r="I49" s="202"/>
      <c r="J49" s="356">
        <f t="shared" si="2"/>
        <v>0</v>
      </c>
      <c r="K49" s="357">
        <f t="shared" si="0"/>
        <v>0</v>
      </c>
      <c r="L49" s="41">
        <v>10</v>
      </c>
      <c r="M49" s="379">
        <f t="shared" si="1"/>
        <v>0</v>
      </c>
      <c r="N49" s="238"/>
      <c r="O49" s="91"/>
      <c r="P49" s="71"/>
    </row>
    <row r="50" spans="1:16" ht="15.75" x14ac:dyDescent="0.25">
      <c r="A50" s="42" t="s">
        <v>436</v>
      </c>
      <c r="B50" s="205"/>
      <c r="C50" s="39" t="s">
        <v>1110</v>
      </c>
      <c r="D50" s="37" t="s">
        <v>35</v>
      </c>
      <c r="E50" s="37" t="s">
        <v>156</v>
      </c>
      <c r="F50" s="37"/>
      <c r="G50" s="236"/>
      <c r="H50" s="331"/>
      <c r="I50" s="202"/>
      <c r="J50" s="356">
        <f t="shared" si="2"/>
        <v>0</v>
      </c>
      <c r="K50" s="357">
        <f t="shared" si="0"/>
        <v>0</v>
      </c>
      <c r="L50" s="41">
        <v>5</v>
      </c>
      <c r="M50" s="379">
        <f t="shared" si="1"/>
        <v>0</v>
      </c>
      <c r="N50" s="238"/>
      <c r="O50" s="91"/>
      <c r="P50" s="71"/>
    </row>
    <row r="51" spans="1:16" ht="15.75" x14ac:dyDescent="0.25">
      <c r="A51" s="42" t="s">
        <v>437</v>
      </c>
      <c r="B51" s="205"/>
      <c r="C51" s="39" t="s">
        <v>468</v>
      </c>
      <c r="D51" s="37" t="s">
        <v>35</v>
      </c>
      <c r="E51" s="37" t="s">
        <v>156</v>
      </c>
      <c r="F51" s="37"/>
      <c r="G51" s="236"/>
      <c r="H51" s="331"/>
      <c r="I51" s="202"/>
      <c r="J51" s="356">
        <f t="shared" si="2"/>
        <v>0</v>
      </c>
      <c r="K51" s="357">
        <f t="shared" si="0"/>
        <v>0</v>
      </c>
      <c r="L51" s="41">
        <v>10</v>
      </c>
      <c r="M51" s="379">
        <f t="shared" si="1"/>
        <v>0</v>
      </c>
      <c r="N51" s="238"/>
      <c r="O51" s="91"/>
      <c r="P51" s="71"/>
    </row>
    <row r="52" spans="1:16" ht="15.75" x14ac:dyDescent="0.25">
      <c r="A52" s="42" t="s">
        <v>438</v>
      </c>
      <c r="B52" s="205"/>
      <c r="C52" s="39" t="s">
        <v>469</v>
      </c>
      <c r="D52" s="37" t="s">
        <v>35</v>
      </c>
      <c r="E52" s="37" t="s">
        <v>1114</v>
      </c>
      <c r="F52" s="37"/>
      <c r="G52" s="236"/>
      <c r="H52" s="331"/>
      <c r="I52" s="202"/>
      <c r="J52" s="356">
        <f t="shared" si="2"/>
        <v>0</v>
      </c>
      <c r="K52" s="357">
        <f t="shared" si="0"/>
        <v>0</v>
      </c>
      <c r="L52" s="41">
        <v>10</v>
      </c>
      <c r="M52" s="379">
        <f t="shared" si="1"/>
        <v>0</v>
      </c>
      <c r="N52" s="238"/>
      <c r="O52" s="91"/>
      <c r="P52" s="71"/>
    </row>
    <row r="53" spans="1:16" ht="15.75" x14ac:dyDescent="0.25">
      <c r="A53" s="42" t="s">
        <v>439</v>
      </c>
      <c r="B53" s="205"/>
      <c r="C53" s="39" t="s">
        <v>1257</v>
      </c>
      <c r="D53" s="37" t="s">
        <v>35</v>
      </c>
      <c r="E53" s="37" t="s">
        <v>486</v>
      </c>
      <c r="F53" s="37" t="s">
        <v>1256</v>
      </c>
      <c r="G53" s="236"/>
      <c r="H53" s="331"/>
      <c r="I53" s="202"/>
      <c r="J53" s="356">
        <f t="shared" si="2"/>
        <v>0</v>
      </c>
      <c r="K53" s="357">
        <f t="shared" si="0"/>
        <v>0</v>
      </c>
      <c r="L53" s="41">
        <v>40</v>
      </c>
      <c r="M53" s="379">
        <f t="shared" si="1"/>
        <v>0</v>
      </c>
      <c r="N53" s="238"/>
      <c r="O53" s="91"/>
      <c r="P53" s="71"/>
    </row>
    <row r="54" spans="1:16" ht="15.75" x14ac:dyDescent="0.25">
      <c r="A54" s="44"/>
      <c r="B54" s="211"/>
      <c r="C54" s="170" t="s">
        <v>470</v>
      </c>
      <c r="D54" s="47"/>
      <c r="E54" s="47"/>
      <c r="F54" s="47"/>
      <c r="G54" s="237"/>
      <c r="H54" s="332"/>
      <c r="I54" s="191"/>
      <c r="J54" s="358"/>
      <c r="K54" s="359"/>
      <c r="L54" s="48"/>
      <c r="M54" s="386"/>
      <c r="N54" s="240"/>
      <c r="O54" s="91"/>
      <c r="P54" s="71"/>
    </row>
    <row r="55" spans="1:16" ht="15.75" x14ac:dyDescent="0.25">
      <c r="A55" s="42" t="s">
        <v>440</v>
      </c>
      <c r="B55" s="205"/>
      <c r="C55" s="39" t="s">
        <v>1258</v>
      </c>
      <c r="D55" s="37" t="s">
        <v>39</v>
      </c>
      <c r="E55" s="37" t="s">
        <v>106</v>
      </c>
      <c r="F55" s="37"/>
      <c r="G55" s="236"/>
      <c r="H55" s="331"/>
      <c r="I55" s="202"/>
      <c r="J55" s="356">
        <f t="shared" ref="J55:J60" si="3">H55*I55/100</f>
        <v>0</v>
      </c>
      <c r="K55" s="357">
        <f t="shared" ref="K55:K60" si="4">H55+J55</f>
        <v>0</v>
      </c>
      <c r="L55" s="41">
        <v>35</v>
      </c>
      <c r="M55" s="379">
        <f t="shared" ref="M55:M60" si="5">K55*L55</f>
        <v>0</v>
      </c>
      <c r="N55" s="238"/>
      <c r="O55" s="91"/>
      <c r="P55" s="71"/>
    </row>
    <row r="56" spans="1:16" ht="15.75" x14ac:dyDescent="0.25">
      <c r="A56" s="42" t="s">
        <v>441</v>
      </c>
      <c r="B56" s="205"/>
      <c r="C56" s="39" t="s">
        <v>471</v>
      </c>
      <c r="D56" s="37" t="s">
        <v>39</v>
      </c>
      <c r="E56" s="37" t="s">
        <v>106</v>
      </c>
      <c r="F56" s="37"/>
      <c r="G56" s="236"/>
      <c r="H56" s="331"/>
      <c r="I56" s="202"/>
      <c r="J56" s="356">
        <f t="shared" si="3"/>
        <v>0</v>
      </c>
      <c r="K56" s="357">
        <f t="shared" si="4"/>
        <v>0</v>
      </c>
      <c r="L56" s="41">
        <v>25</v>
      </c>
      <c r="M56" s="379">
        <f t="shared" si="5"/>
        <v>0</v>
      </c>
      <c r="N56" s="238"/>
      <c r="O56" s="91"/>
      <c r="P56" s="71"/>
    </row>
    <row r="57" spans="1:16" ht="15.75" x14ac:dyDescent="0.25">
      <c r="A57" s="42" t="s">
        <v>442</v>
      </c>
      <c r="B57" s="205"/>
      <c r="C57" s="39" t="s">
        <v>1259</v>
      </c>
      <c r="D57" s="37" t="s">
        <v>35</v>
      </c>
      <c r="E57" s="37" t="s">
        <v>472</v>
      </c>
      <c r="F57" s="37"/>
      <c r="G57" s="236"/>
      <c r="H57" s="331"/>
      <c r="I57" s="202"/>
      <c r="J57" s="356">
        <f t="shared" si="3"/>
        <v>0</v>
      </c>
      <c r="K57" s="357">
        <f t="shared" si="4"/>
        <v>0</v>
      </c>
      <c r="L57" s="41">
        <v>5</v>
      </c>
      <c r="M57" s="379">
        <f t="shared" si="5"/>
        <v>0</v>
      </c>
      <c r="N57" s="238"/>
      <c r="O57" s="91"/>
      <c r="P57" s="71"/>
    </row>
    <row r="58" spans="1:16" ht="15.75" x14ac:dyDescent="0.25">
      <c r="A58" s="42" t="s">
        <v>443</v>
      </c>
      <c r="B58" s="205"/>
      <c r="C58" s="39" t="s">
        <v>473</v>
      </c>
      <c r="D58" s="37" t="s">
        <v>39</v>
      </c>
      <c r="E58" s="37" t="s">
        <v>106</v>
      </c>
      <c r="F58" s="37"/>
      <c r="G58" s="236"/>
      <c r="H58" s="331"/>
      <c r="I58" s="202"/>
      <c r="J58" s="356">
        <f t="shared" si="3"/>
        <v>0</v>
      </c>
      <c r="K58" s="357">
        <f t="shared" si="4"/>
        <v>0</v>
      </c>
      <c r="L58" s="41">
        <v>50</v>
      </c>
      <c r="M58" s="379">
        <f t="shared" si="5"/>
        <v>0</v>
      </c>
      <c r="N58" s="238"/>
      <c r="O58" s="91"/>
      <c r="P58" s="71"/>
    </row>
    <row r="59" spans="1:16" ht="15.75" x14ac:dyDescent="0.25">
      <c r="A59" s="42" t="s">
        <v>488</v>
      </c>
      <c r="B59" s="205"/>
      <c r="C59" s="39" t="s">
        <v>474</v>
      </c>
      <c r="D59" s="37" t="s">
        <v>39</v>
      </c>
      <c r="E59" s="37" t="s">
        <v>106</v>
      </c>
      <c r="F59" s="37"/>
      <c r="G59" s="236"/>
      <c r="H59" s="331"/>
      <c r="I59" s="202"/>
      <c r="J59" s="356">
        <f t="shared" si="3"/>
        <v>0</v>
      </c>
      <c r="K59" s="357">
        <f t="shared" si="4"/>
        <v>0</v>
      </c>
      <c r="L59" s="41">
        <v>30</v>
      </c>
      <c r="M59" s="379">
        <f t="shared" si="5"/>
        <v>0</v>
      </c>
      <c r="N59" s="238"/>
      <c r="O59" s="91"/>
      <c r="P59" s="71"/>
    </row>
    <row r="60" spans="1:16" ht="16.5" thickBot="1" x14ac:dyDescent="0.3">
      <c r="A60" s="42" t="s">
        <v>489</v>
      </c>
      <c r="B60" s="205"/>
      <c r="C60" s="39" t="s">
        <v>1260</v>
      </c>
      <c r="D60" s="37" t="s">
        <v>39</v>
      </c>
      <c r="E60" s="37" t="s">
        <v>106</v>
      </c>
      <c r="F60" s="37"/>
      <c r="G60" s="236"/>
      <c r="H60" s="331"/>
      <c r="I60" s="202"/>
      <c r="J60" s="356">
        <f t="shared" si="3"/>
        <v>0</v>
      </c>
      <c r="K60" s="357">
        <f t="shared" si="4"/>
        <v>0</v>
      </c>
      <c r="L60" s="41">
        <v>90</v>
      </c>
      <c r="M60" s="379">
        <f t="shared" si="5"/>
        <v>0</v>
      </c>
      <c r="N60" s="241"/>
      <c r="O60" s="91"/>
      <c r="P60" s="71"/>
    </row>
    <row r="61" spans="1:16" ht="16.5" thickTop="1" x14ac:dyDescent="0.25">
      <c r="A61" s="595" t="s">
        <v>87</v>
      </c>
      <c r="B61" s="596"/>
      <c r="C61" s="596"/>
      <c r="D61" s="596"/>
      <c r="E61" s="596"/>
      <c r="F61" s="596"/>
      <c r="G61" s="596"/>
      <c r="H61" s="596"/>
      <c r="I61" s="596"/>
      <c r="J61" s="596"/>
      <c r="K61" s="596"/>
      <c r="L61" s="597"/>
      <c r="M61" s="383">
        <f>SUM(M20:M60)</f>
        <v>0</v>
      </c>
      <c r="N61" s="50"/>
      <c r="O61" s="28"/>
    </row>
    <row r="62" spans="1:16" ht="15.75" x14ac:dyDescent="0.25">
      <c r="A62" s="598" t="s">
        <v>88</v>
      </c>
      <c r="B62" s="599"/>
      <c r="C62" s="599"/>
      <c r="D62" s="599"/>
      <c r="E62" s="599"/>
      <c r="F62" s="599"/>
      <c r="G62" s="599"/>
      <c r="H62" s="599"/>
      <c r="I62" s="599"/>
      <c r="J62" s="599"/>
      <c r="K62" s="599"/>
      <c r="L62" s="600"/>
      <c r="M62" s="384">
        <f>M61-M63</f>
        <v>0</v>
      </c>
      <c r="N62" s="50"/>
      <c r="O62" s="28"/>
    </row>
    <row r="63" spans="1:16" ht="16.5" thickBot="1" x14ac:dyDescent="0.3">
      <c r="A63" s="601" t="s">
        <v>89</v>
      </c>
      <c r="B63" s="602"/>
      <c r="C63" s="602"/>
      <c r="D63" s="602"/>
      <c r="E63" s="602"/>
      <c r="F63" s="602"/>
      <c r="G63" s="602"/>
      <c r="H63" s="602"/>
      <c r="I63" s="602"/>
      <c r="J63" s="602"/>
      <c r="K63" s="602"/>
      <c r="L63" s="603"/>
      <c r="M63" s="385">
        <f>M61/1.095</f>
        <v>0</v>
      </c>
      <c r="N63" s="50"/>
      <c r="O63" s="28"/>
      <c r="P63" s="325"/>
    </row>
    <row r="64" spans="1:16" ht="16.5" thickTop="1" x14ac:dyDescent="0.25">
      <c r="A64" s="219"/>
      <c r="B64" s="22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220"/>
      <c r="N64" s="220"/>
      <c r="O64" s="91"/>
      <c r="P64" s="71"/>
    </row>
    <row r="65" spans="1:16" x14ac:dyDescent="0.25">
      <c r="A65" s="154"/>
      <c r="B65" s="155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155"/>
      <c r="N65" s="155"/>
      <c r="O65" s="91"/>
      <c r="P65" s="71"/>
    </row>
    <row r="66" spans="1:16" x14ac:dyDescent="0.25">
      <c r="A66" s="154"/>
      <c r="B66" s="155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155"/>
      <c r="N66" s="155"/>
      <c r="O66" s="91"/>
      <c r="P66" s="71"/>
    </row>
    <row r="67" spans="1:16" x14ac:dyDescent="0.25">
      <c r="A67" s="156" t="s">
        <v>90</v>
      </c>
      <c r="B67" s="91"/>
      <c r="C67" s="91"/>
      <c r="D67" s="72"/>
      <c r="E67" s="72"/>
      <c r="F67" s="72"/>
      <c r="G67" s="72"/>
      <c r="H67" s="91"/>
      <c r="I67" s="91"/>
      <c r="J67" s="91"/>
      <c r="K67" s="91"/>
      <c r="L67" s="91"/>
      <c r="M67" s="91"/>
      <c r="N67" s="155"/>
      <c r="O67" s="91"/>
      <c r="P67" s="71"/>
    </row>
    <row r="68" spans="1:16" x14ac:dyDescent="0.25">
      <c r="A68" s="592" t="s">
        <v>91</v>
      </c>
      <c r="B68" s="579"/>
      <c r="C68" s="579"/>
      <c r="D68" s="579"/>
      <c r="E68" s="579"/>
      <c r="F68" s="91"/>
      <c r="G68" s="72"/>
      <c r="H68" s="91"/>
      <c r="I68" s="91"/>
      <c r="J68" s="91"/>
      <c r="K68" s="91"/>
      <c r="L68" s="91"/>
      <c r="M68" s="155"/>
      <c r="N68" s="155"/>
      <c r="O68" s="91"/>
      <c r="P68" s="71"/>
    </row>
    <row r="69" spans="1:16" x14ac:dyDescent="0.25">
      <c r="A69" s="592" t="s">
        <v>92</v>
      </c>
      <c r="B69" s="579"/>
      <c r="C69" s="579"/>
      <c r="D69" s="579"/>
      <c r="E69" s="579"/>
      <c r="F69" s="91"/>
      <c r="G69" s="91"/>
      <c r="H69" s="91"/>
      <c r="I69" s="91"/>
      <c r="J69" s="155"/>
      <c r="K69" s="155"/>
      <c r="L69" s="155"/>
      <c r="M69" s="155"/>
      <c r="N69" s="155"/>
      <c r="O69" s="91"/>
      <c r="P69" s="71"/>
    </row>
    <row r="70" spans="1:16" x14ac:dyDescent="0.25">
      <c r="A70" s="592" t="s">
        <v>93</v>
      </c>
      <c r="B70" s="579"/>
      <c r="C70" s="579"/>
      <c r="D70" s="579"/>
      <c r="E70" s="579"/>
      <c r="F70" s="91"/>
      <c r="G70" s="91"/>
      <c r="H70" s="155"/>
      <c r="I70" s="155"/>
      <c r="J70" s="155"/>
      <c r="K70" s="155"/>
      <c r="L70" s="155"/>
      <c r="M70" s="155"/>
      <c r="N70" s="155"/>
      <c r="O70" s="91"/>
      <c r="P70" s="71"/>
    </row>
    <row r="71" spans="1:16" x14ac:dyDescent="0.25">
      <c r="A71" s="593" t="s">
        <v>94</v>
      </c>
      <c r="B71" s="594"/>
      <c r="C71" s="594"/>
      <c r="D71" s="594"/>
      <c r="E71" s="594"/>
      <c r="F71" s="342"/>
      <c r="G71" s="91"/>
      <c r="H71" s="155"/>
      <c r="I71" s="155"/>
      <c r="J71" s="155"/>
      <c r="K71" s="155"/>
      <c r="L71" s="155"/>
      <c r="M71" s="155"/>
      <c r="N71" s="155"/>
      <c r="O71" s="91"/>
      <c r="P71" s="71"/>
    </row>
    <row r="72" spans="1:16" x14ac:dyDescent="0.25">
      <c r="A72" s="157" t="s">
        <v>390</v>
      </c>
      <c r="B72" s="91"/>
      <c r="C72" s="91"/>
      <c r="D72" s="91"/>
      <c r="E72" s="91"/>
      <c r="F72" s="91"/>
      <c r="G72" s="91"/>
      <c r="H72" s="155"/>
      <c r="I72" s="155"/>
      <c r="J72" s="155"/>
      <c r="K72" s="155"/>
      <c r="L72" s="155"/>
      <c r="M72" s="155"/>
      <c r="N72" s="155"/>
      <c r="O72" s="91"/>
      <c r="P72" s="71"/>
    </row>
    <row r="73" spans="1:16" ht="18.75" x14ac:dyDescent="0.25">
      <c r="A73" s="278"/>
      <c r="B73" s="91"/>
      <c r="C73" s="91"/>
      <c r="D73" s="72"/>
      <c r="E73" s="72"/>
      <c r="F73" s="72"/>
      <c r="G73" s="72"/>
      <c r="H73" s="155"/>
      <c r="I73" s="155"/>
      <c r="J73" s="155"/>
      <c r="K73" s="155"/>
      <c r="L73" s="155"/>
      <c r="M73" s="155"/>
      <c r="N73" s="155"/>
      <c r="O73" s="91"/>
      <c r="P73" s="71"/>
    </row>
    <row r="74" spans="1:16" x14ac:dyDescent="0.25">
      <c r="A74" s="71"/>
      <c r="B74" s="71"/>
      <c r="C74" s="91"/>
      <c r="D74" s="72"/>
      <c r="E74" s="72"/>
      <c r="F74" s="72"/>
      <c r="G74" s="72"/>
      <c r="H74" s="155"/>
      <c r="I74" s="155"/>
      <c r="J74" s="155"/>
      <c r="K74" s="155"/>
      <c r="L74" s="155"/>
      <c r="M74" s="155"/>
      <c r="N74" s="155"/>
      <c r="O74" s="91"/>
      <c r="P74" s="71"/>
    </row>
    <row r="75" spans="1:16" ht="15.75" x14ac:dyDescent="0.25">
      <c r="A75" s="71" t="s">
        <v>96</v>
      </c>
      <c r="B75" s="71"/>
      <c r="C75" s="91"/>
      <c r="D75" s="72"/>
      <c r="E75" s="72"/>
      <c r="F75" s="72"/>
      <c r="G75" s="72"/>
      <c r="H75" s="160" t="s">
        <v>97</v>
      </c>
      <c r="I75" s="155"/>
      <c r="J75" s="155"/>
      <c r="K75" s="155"/>
      <c r="L75" s="155"/>
      <c r="M75" s="155"/>
      <c r="N75" s="155"/>
      <c r="O75" s="91"/>
      <c r="P75" s="71"/>
    </row>
    <row r="76" spans="1:16" x14ac:dyDescent="0.25">
      <c r="A76" s="71"/>
      <c r="B76" s="71"/>
      <c r="C76" s="91"/>
      <c r="D76" s="72"/>
      <c r="E76" s="72"/>
      <c r="F76" s="72"/>
      <c r="G76" s="72"/>
      <c r="H76" s="155"/>
      <c r="I76" s="155"/>
      <c r="J76" s="155"/>
      <c r="K76" s="155"/>
      <c r="L76" s="155"/>
      <c r="M76" s="155"/>
      <c r="N76" s="155"/>
      <c r="O76" s="91"/>
      <c r="P76" s="71"/>
    </row>
    <row r="77" spans="1:16" x14ac:dyDescent="0.25">
      <c r="A77" s="578" t="s">
        <v>98</v>
      </c>
      <c r="B77" s="579"/>
      <c r="C77" s="155"/>
      <c r="D77" s="155"/>
      <c r="E77" s="155"/>
      <c r="F77" s="155"/>
      <c r="G77" s="155"/>
      <c r="H77" s="91" t="s">
        <v>98</v>
      </c>
      <c r="I77" s="155"/>
      <c r="J77" s="155"/>
      <c r="K77" s="155"/>
      <c r="L77" s="155"/>
      <c r="M77" s="155"/>
      <c r="N77" s="155"/>
      <c r="O77" s="91"/>
      <c r="P77" s="71"/>
    </row>
    <row r="78" spans="1:16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91"/>
      <c r="P78" s="71"/>
    </row>
    <row r="79" spans="1:16" x14ac:dyDescent="0.25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91"/>
      <c r="P79" s="71"/>
    </row>
    <row r="80" spans="1:16" x14ac:dyDescent="0.25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91"/>
      <c r="P80" s="71"/>
    </row>
    <row r="81" spans="1:16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</row>
  </sheetData>
  <sheetProtection algorithmName="SHA-512" hashValue="VmoJc6pE4j3PvQP7q5MXEjjSG5BfjTjEhf+JBDE+DvsfnVFZKw41B9E4kaQZEE5fyF3p45FXIWZ3Fta0H4uXJw==" saltValue="GVf4y1nFzro9OPBxp9PxOg==" spinCount="100000" sheet="1" selectLockedCells="1"/>
  <mergeCells count="12">
    <mergeCell ref="A77:B77"/>
    <mergeCell ref="H1:J1"/>
    <mergeCell ref="A2:E2"/>
    <mergeCell ref="A3:E3"/>
    <mergeCell ref="A4:E4"/>
    <mergeCell ref="A61:L61"/>
    <mergeCell ref="A62:L62"/>
    <mergeCell ref="A63:L63"/>
    <mergeCell ref="A68:E68"/>
    <mergeCell ref="A69:E69"/>
    <mergeCell ref="A70:E70"/>
    <mergeCell ref="A71:E71"/>
  </mergeCells>
  <pageMargins left="0.70866141732283461" right="0.70866141732283461" top="0.74803149606299213" bottom="0.74803149606299213" header="0.31496062992125984" footer="0.31496062992125984"/>
  <pageSetup paperSize="9" scale="52" fitToHeight="0" orientation="landscape" horizontalDpi="4294967293" verticalDpi="0" r:id="rId1"/>
  <rowBreaks count="1" manualBreakCount="1"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69"/>
  <sheetViews>
    <sheetView topLeftCell="A2" zoomScale="75" zoomScaleNormal="75" workbookViewId="0">
      <selection activeCell="F44" sqref="F44"/>
    </sheetView>
  </sheetViews>
  <sheetFormatPr defaultRowHeight="15" x14ac:dyDescent="0.25"/>
  <cols>
    <col min="1" max="1" width="11.85546875" customWidth="1"/>
    <col min="2" max="2" width="15" customWidth="1"/>
    <col min="3" max="3" width="44" customWidth="1"/>
    <col min="5" max="5" width="20.42578125" customWidth="1"/>
    <col min="6" max="6" width="17.5703125" customWidth="1"/>
    <col min="7" max="7" width="40.7109375" customWidth="1"/>
    <col min="8" max="8" width="13.28515625" customWidth="1"/>
    <col min="10" max="10" width="11.5703125" customWidth="1"/>
    <col min="11" max="11" width="12.5703125" customWidth="1"/>
    <col min="12" max="12" width="11.140625" customWidth="1"/>
    <col min="13" max="13" width="16.28515625" customWidth="1"/>
    <col min="14" max="14" width="17" customWidth="1"/>
  </cols>
  <sheetData>
    <row r="1" spans="1:16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</row>
    <row r="2" spans="1:16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</row>
    <row r="3" spans="1:16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</row>
    <row r="4" spans="1:16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</row>
    <row r="5" spans="1:16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</row>
    <row r="6" spans="1:16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</row>
    <row r="7" spans="1:16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</row>
    <row r="8" spans="1:16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</row>
    <row r="9" spans="1:16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6" x14ac:dyDescent="0.25">
      <c r="A13" s="71"/>
      <c r="B13" s="71"/>
      <c r="C13" s="185" t="s">
        <v>475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ht="15.75" thickBot="1" x14ac:dyDescent="0.3">
      <c r="C14" s="2"/>
    </row>
    <row r="15" spans="1:16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6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</row>
    <row r="19" spans="1:15" ht="15.75" x14ac:dyDescent="0.25">
      <c r="A19" s="162"/>
      <c r="B19" s="188"/>
      <c r="C19" s="163" t="s">
        <v>476</v>
      </c>
      <c r="D19" s="164"/>
      <c r="E19" s="164"/>
      <c r="F19" s="164"/>
      <c r="G19" s="188"/>
      <c r="H19" s="188"/>
      <c r="I19" s="188"/>
      <c r="J19" s="165"/>
      <c r="K19" s="166"/>
      <c r="L19" s="167"/>
      <c r="M19" s="168"/>
      <c r="N19" s="279"/>
      <c r="O19" s="91"/>
    </row>
    <row r="20" spans="1:15" ht="47.25" x14ac:dyDescent="0.25">
      <c r="A20" s="42" t="s">
        <v>20</v>
      </c>
      <c r="B20" s="205"/>
      <c r="C20" s="333" t="s">
        <v>1342</v>
      </c>
      <c r="D20" s="174" t="s">
        <v>39</v>
      </c>
      <c r="E20" s="37" t="s">
        <v>1116</v>
      </c>
      <c r="F20" s="37"/>
      <c r="G20" s="236"/>
      <c r="H20" s="334"/>
      <c r="I20" s="252"/>
      <c r="J20" s="356">
        <f>H20*I20/100</f>
        <v>0</v>
      </c>
      <c r="K20" s="357">
        <f t="shared" ref="K20:K32" si="0">H20+J20</f>
        <v>0</v>
      </c>
      <c r="L20" s="175">
        <v>600</v>
      </c>
      <c r="M20" s="379">
        <f t="shared" ref="M20:M32" si="1">K20*L20</f>
        <v>0</v>
      </c>
      <c r="N20" s="238"/>
      <c r="O20" s="91"/>
    </row>
    <row r="21" spans="1:15" ht="31.5" x14ac:dyDescent="0.25">
      <c r="A21" s="42" t="s">
        <v>21</v>
      </c>
      <c r="B21" s="205"/>
      <c r="C21" s="333" t="s">
        <v>1343</v>
      </c>
      <c r="D21" s="174" t="s">
        <v>39</v>
      </c>
      <c r="E21" s="37" t="s">
        <v>1116</v>
      </c>
      <c r="F21" s="37"/>
      <c r="G21" s="236"/>
      <c r="H21" s="334"/>
      <c r="I21" s="252"/>
      <c r="J21" s="356">
        <f t="shared" ref="J21:J32" si="2">H21*I21/100</f>
        <v>0</v>
      </c>
      <c r="K21" s="357">
        <f t="shared" si="0"/>
        <v>0</v>
      </c>
      <c r="L21" s="175">
        <v>3000</v>
      </c>
      <c r="M21" s="379">
        <f t="shared" si="1"/>
        <v>0</v>
      </c>
      <c r="N21" s="238"/>
      <c r="O21" s="91"/>
    </row>
    <row r="22" spans="1:15" ht="31.5" x14ac:dyDescent="0.25">
      <c r="A22" s="42" t="s">
        <v>22</v>
      </c>
      <c r="B22" s="205"/>
      <c r="C22" s="333" t="s">
        <v>1117</v>
      </c>
      <c r="D22" s="174" t="s">
        <v>39</v>
      </c>
      <c r="E22" s="37" t="s">
        <v>1116</v>
      </c>
      <c r="F22" s="37"/>
      <c r="G22" s="236"/>
      <c r="H22" s="334"/>
      <c r="I22" s="252"/>
      <c r="J22" s="356">
        <f t="shared" si="2"/>
        <v>0</v>
      </c>
      <c r="K22" s="357">
        <f t="shared" si="0"/>
        <v>0</v>
      </c>
      <c r="L22" s="175">
        <v>1000</v>
      </c>
      <c r="M22" s="379">
        <f t="shared" si="1"/>
        <v>0</v>
      </c>
      <c r="N22" s="251"/>
      <c r="O22" s="91"/>
    </row>
    <row r="23" spans="1:15" ht="31.5" x14ac:dyDescent="0.25">
      <c r="A23" s="42" t="s">
        <v>23</v>
      </c>
      <c r="B23" s="205"/>
      <c r="C23" s="333" t="s">
        <v>1118</v>
      </c>
      <c r="D23" s="174" t="s">
        <v>39</v>
      </c>
      <c r="E23" s="37" t="s">
        <v>1116</v>
      </c>
      <c r="F23" s="37"/>
      <c r="G23" s="236"/>
      <c r="H23" s="334"/>
      <c r="I23" s="252"/>
      <c r="J23" s="356">
        <f t="shared" si="2"/>
        <v>0</v>
      </c>
      <c r="K23" s="357">
        <f t="shared" si="0"/>
        <v>0</v>
      </c>
      <c r="L23" s="175">
        <v>1500</v>
      </c>
      <c r="M23" s="379">
        <f t="shared" si="1"/>
        <v>0</v>
      </c>
      <c r="N23" s="251"/>
      <c r="O23" s="91"/>
    </row>
    <row r="24" spans="1:15" ht="47.25" x14ac:dyDescent="0.25">
      <c r="A24" s="42" t="s">
        <v>24</v>
      </c>
      <c r="B24" s="205"/>
      <c r="C24" s="333" t="s">
        <v>1119</v>
      </c>
      <c r="D24" s="174" t="s">
        <v>39</v>
      </c>
      <c r="E24" s="37" t="s">
        <v>1116</v>
      </c>
      <c r="F24" s="37"/>
      <c r="G24" s="236"/>
      <c r="H24" s="334"/>
      <c r="I24" s="252"/>
      <c r="J24" s="356">
        <f t="shared" si="2"/>
        <v>0</v>
      </c>
      <c r="K24" s="357">
        <f t="shared" si="0"/>
        <v>0</v>
      </c>
      <c r="L24" s="175">
        <v>1500</v>
      </c>
      <c r="M24" s="379">
        <f t="shared" si="1"/>
        <v>0</v>
      </c>
      <c r="N24" s="251"/>
      <c r="O24" s="91"/>
    </row>
    <row r="25" spans="1:15" ht="27.75" customHeight="1" x14ac:dyDescent="0.25">
      <c r="A25" s="42" t="s">
        <v>25</v>
      </c>
      <c r="B25" s="205"/>
      <c r="C25" s="39" t="s">
        <v>1120</v>
      </c>
      <c r="D25" s="37" t="s">
        <v>39</v>
      </c>
      <c r="E25" s="37" t="s">
        <v>1116</v>
      </c>
      <c r="F25" s="37"/>
      <c r="G25" s="236"/>
      <c r="H25" s="331"/>
      <c r="I25" s="252"/>
      <c r="J25" s="356">
        <f t="shared" si="2"/>
        <v>0</v>
      </c>
      <c r="K25" s="357">
        <f t="shared" si="0"/>
        <v>0</v>
      </c>
      <c r="L25" s="41">
        <v>2000</v>
      </c>
      <c r="M25" s="379">
        <f t="shared" si="1"/>
        <v>0</v>
      </c>
      <c r="N25" s="238"/>
      <c r="O25" s="91"/>
    </row>
    <row r="26" spans="1:15" ht="31.5" x14ac:dyDescent="0.25">
      <c r="A26" s="42" t="s">
        <v>26</v>
      </c>
      <c r="B26" s="205"/>
      <c r="C26" s="39" t="s">
        <v>1121</v>
      </c>
      <c r="D26" s="37" t="s">
        <v>39</v>
      </c>
      <c r="E26" s="37" t="s">
        <v>1116</v>
      </c>
      <c r="F26" s="353"/>
      <c r="G26" s="207"/>
      <c r="H26" s="331"/>
      <c r="I26" s="252"/>
      <c r="J26" s="356">
        <f t="shared" si="2"/>
        <v>0</v>
      </c>
      <c r="K26" s="357">
        <f t="shared" si="0"/>
        <v>0</v>
      </c>
      <c r="L26" s="41">
        <v>1500</v>
      </c>
      <c r="M26" s="379">
        <f t="shared" si="1"/>
        <v>0</v>
      </c>
      <c r="N26" s="238"/>
      <c r="O26" s="91"/>
    </row>
    <row r="27" spans="1:15" ht="15.75" x14ac:dyDescent="0.25">
      <c r="A27" s="42" t="s">
        <v>27</v>
      </c>
      <c r="B27" s="205"/>
      <c r="C27" s="39" t="s">
        <v>477</v>
      </c>
      <c r="D27" s="37" t="s">
        <v>45</v>
      </c>
      <c r="E27" s="177" t="s">
        <v>1125</v>
      </c>
      <c r="F27" s="177"/>
      <c r="G27" s="253"/>
      <c r="H27" s="331"/>
      <c r="I27" s="252"/>
      <c r="J27" s="356">
        <f t="shared" si="2"/>
        <v>0</v>
      </c>
      <c r="K27" s="357">
        <f t="shared" si="0"/>
        <v>0</v>
      </c>
      <c r="L27" s="41">
        <v>15</v>
      </c>
      <c r="M27" s="379">
        <f t="shared" si="1"/>
        <v>0</v>
      </c>
      <c r="N27" s="238"/>
      <c r="O27" s="91"/>
    </row>
    <row r="28" spans="1:15" ht="15.75" x14ac:dyDescent="0.25">
      <c r="A28" s="42" t="s">
        <v>28</v>
      </c>
      <c r="B28" s="205"/>
      <c r="C28" s="39" t="s">
        <v>478</v>
      </c>
      <c r="D28" s="37" t="s">
        <v>45</v>
      </c>
      <c r="E28" s="177" t="s">
        <v>1125</v>
      </c>
      <c r="F28" s="177"/>
      <c r="G28" s="253"/>
      <c r="H28" s="331"/>
      <c r="I28" s="252"/>
      <c r="J28" s="356">
        <f t="shared" si="2"/>
        <v>0</v>
      </c>
      <c r="K28" s="357">
        <f t="shared" si="0"/>
        <v>0</v>
      </c>
      <c r="L28" s="41">
        <v>35</v>
      </c>
      <c r="M28" s="379">
        <f t="shared" si="1"/>
        <v>0</v>
      </c>
      <c r="N28" s="238"/>
      <c r="O28" s="91"/>
    </row>
    <row r="29" spans="1:15" ht="15.75" x14ac:dyDescent="0.25">
      <c r="A29" s="42" t="s">
        <v>29</v>
      </c>
      <c r="B29" s="205"/>
      <c r="C29" s="39" t="s">
        <v>479</v>
      </c>
      <c r="D29" s="37" t="s">
        <v>45</v>
      </c>
      <c r="E29" s="177" t="s">
        <v>296</v>
      </c>
      <c r="F29" s="177"/>
      <c r="G29" s="253"/>
      <c r="H29" s="331"/>
      <c r="I29" s="252"/>
      <c r="J29" s="356">
        <f t="shared" si="2"/>
        <v>0</v>
      </c>
      <c r="K29" s="357">
        <f t="shared" si="0"/>
        <v>0</v>
      </c>
      <c r="L29" s="41">
        <v>5</v>
      </c>
      <c r="M29" s="379">
        <f t="shared" si="1"/>
        <v>0</v>
      </c>
      <c r="N29" s="238"/>
      <c r="O29" s="91"/>
    </row>
    <row r="30" spans="1:15" ht="31.5" x14ac:dyDescent="0.25">
      <c r="A30" s="42" t="s">
        <v>30</v>
      </c>
      <c r="B30" s="205"/>
      <c r="C30" s="39" t="s">
        <v>1122</v>
      </c>
      <c r="D30" s="37" t="s">
        <v>45</v>
      </c>
      <c r="E30" s="37" t="s">
        <v>296</v>
      </c>
      <c r="F30" s="37"/>
      <c r="G30" s="236"/>
      <c r="H30" s="331"/>
      <c r="I30" s="252"/>
      <c r="J30" s="356">
        <f t="shared" si="2"/>
        <v>0</v>
      </c>
      <c r="K30" s="357">
        <f t="shared" si="0"/>
        <v>0</v>
      </c>
      <c r="L30" s="41">
        <v>40</v>
      </c>
      <c r="M30" s="379">
        <f t="shared" si="1"/>
        <v>0</v>
      </c>
      <c r="N30" s="238"/>
      <c r="O30" s="91"/>
    </row>
    <row r="31" spans="1:15" ht="31.5" x14ac:dyDescent="0.25">
      <c r="A31" s="42" t="s">
        <v>31</v>
      </c>
      <c r="B31" s="205"/>
      <c r="C31" s="39" t="s">
        <v>1123</v>
      </c>
      <c r="D31" s="37" t="s">
        <v>45</v>
      </c>
      <c r="E31" s="37" t="s">
        <v>296</v>
      </c>
      <c r="F31" s="37"/>
      <c r="G31" s="236"/>
      <c r="H31" s="331"/>
      <c r="I31" s="252"/>
      <c r="J31" s="356">
        <f t="shared" si="2"/>
        <v>0</v>
      </c>
      <c r="K31" s="357">
        <f t="shared" si="0"/>
        <v>0</v>
      </c>
      <c r="L31" s="41">
        <v>20</v>
      </c>
      <c r="M31" s="379">
        <f t="shared" si="1"/>
        <v>0</v>
      </c>
      <c r="N31" s="238"/>
      <c r="O31" s="91"/>
    </row>
    <row r="32" spans="1:15" ht="32.25" thickBot="1" x14ac:dyDescent="0.3">
      <c r="A32" s="42" t="s">
        <v>32</v>
      </c>
      <c r="B32" s="205"/>
      <c r="C32" s="39" t="s">
        <v>1124</v>
      </c>
      <c r="D32" s="37" t="s">
        <v>45</v>
      </c>
      <c r="E32" s="37" t="s">
        <v>296</v>
      </c>
      <c r="F32" s="37"/>
      <c r="G32" s="236"/>
      <c r="H32" s="331"/>
      <c r="I32" s="252"/>
      <c r="J32" s="356">
        <f t="shared" si="2"/>
        <v>0</v>
      </c>
      <c r="K32" s="357">
        <f t="shared" si="0"/>
        <v>0</v>
      </c>
      <c r="L32" s="41">
        <v>15</v>
      </c>
      <c r="M32" s="379">
        <f t="shared" si="1"/>
        <v>0</v>
      </c>
      <c r="N32" s="241"/>
      <c r="O32" s="91"/>
    </row>
    <row r="33" spans="1:15" ht="16.5" thickTop="1" x14ac:dyDescent="0.25">
      <c r="A33" s="595" t="s">
        <v>87</v>
      </c>
      <c r="B33" s="596"/>
      <c r="C33" s="596"/>
      <c r="D33" s="596"/>
      <c r="E33" s="596"/>
      <c r="F33" s="596"/>
      <c r="G33" s="596"/>
      <c r="H33" s="596"/>
      <c r="I33" s="596"/>
      <c r="J33" s="596"/>
      <c r="K33" s="596"/>
      <c r="L33" s="597"/>
      <c r="M33" s="380">
        <f>SUM(M20:M32)</f>
        <v>0</v>
      </c>
      <c r="N33" s="220"/>
      <c r="O33" s="91"/>
    </row>
    <row r="34" spans="1:15" ht="15.75" x14ac:dyDescent="0.25">
      <c r="A34" s="598" t="s">
        <v>88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600"/>
      <c r="M34" s="381">
        <f>M33-M35</f>
        <v>0</v>
      </c>
      <c r="N34" s="220"/>
      <c r="O34" s="91"/>
    </row>
    <row r="35" spans="1:15" ht="16.5" thickBot="1" x14ac:dyDescent="0.3">
      <c r="A35" s="601" t="s">
        <v>89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3"/>
      <c r="M35" s="382">
        <f>M33/1.095</f>
        <v>0</v>
      </c>
      <c r="N35" s="220"/>
      <c r="O35" s="91"/>
    </row>
    <row r="36" spans="1:15" ht="16.5" thickTop="1" x14ac:dyDescent="0.25">
      <c r="A36" s="219"/>
      <c r="B36" s="22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220"/>
      <c r="N36" s="220"/>
      <c r="O36" s="91"/>
    </row>
    <row r="37" spans="1:15" x14ac:dyDescent="0.25">
      <c r="A37" s="154"/>
      <c r="B37" s="155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155"/>
      <c r="N37" s="155"/>
      <c r="O37" s="91"/>
    </row>
    <row r="38" spans="1:15" x14ac:dyDescent="0.25">
      <c r="A38" s="154"/>
      <c r="B38" s="155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155"/>
      <c r="N38" s="155"/>
      <c r="O38" s="91"/>
    </row>
    <row r="39" spans="1:15" x14ac:dyDescent="0.25">
      <c r="A39" s="156" t="s">
        <v>90</v>
      </c>
      <c r="B39" s="91"/>
      <c r="C39" s="91"/>
      <c r="D39" s="72"/>
      <c r="E39" s="72"/>
      <c r="F39" s="72"/>
      <c r="G39" s="72"/>
      <c r="H39" s="91"/>
      <c r="I39" s="91"/>
      <c r="J39" s="91"/>
      <c r="K39" s="91"/>
      <c r="L39" s="91"/>
      <c r="M39" s="91"/>
      <c r="N39" s="155"/>
      <c r="O39" s="91"/>
    </row>
    <row r="40" spans="1:15" x14ac:dyDescent="0.25">
      <c r="A40" s="592" t="s">
        <v>91</v>
      </c>
      <c r="B40" s="579"/>
      <c r="C40" s="579"/>
      <c r="D40" s="579"/>
      <c r="E40" s="579"/>
      <c r="F40" s="91"/>
      <c r="G40" s="72"/>
      <c r="H40" s="91"/>
      <c r="I40" s="91"/>
      <c r="J40" s="91"/>
      <c r="K40" s="91"/>
      <c r="L40" s="91"/>
      <c r="M40" s="155"/>
      <c r="N40" s="155"/>
      <c r="O40" s="91"/>
    </row>
    <row r="41" spans="1:15" x14ac:dyDescent="0.25">
      <c r="A41" s="592" t="s">
        <v>92</v>
      </c>
      <c r="B41" s="579"/>
      <c r="C41" s="579"/>
      <c r="D41" s="579"/>
      <c r="E41" s="579"/>
      <c r="F41" s="91"/>
      <c r="G41" s="91"/>
      <c r="H41" s="91"/>
      <c r="I41" s="91"/>
      <c r="J41" s="155"/>
      <c r="K41" s="155"/>
      <c r="L41" s="155"/>
      <c r="M41" s="155"/>
      <c r="N41" s="155"/>
      <c r="O41" s="91"/>
    </row>
    <row r="42" spans="1:15" x14ac:dyDescent="0.25">
      <c r="A42" s="592" t="s">
        <v>93</v>
      </c>
      <c r="B42" s="579"/>
      <c r="C42" s="579"/>
      <c r="D42" s="579"/>
      <c r="E42" s="579"/>
      <c r="F42" s="91"/>
      <c r="G42" s="91"/>
      <c r="H42" s="155"/>
      <c r="I42" s="155"/>
      <c r="J42" s="155"/>
      <c r="K42" s="155"/>
      <c r="L42" s="155"/>
      <c r="M42" s="155"/>
      <c r="N42" s="155"/>
      <c r="O42" s="91"/>
    </row>
    <row r="43" spans="1:15" x14ac:dyDescent="0.25">
      <c r="A43" s="593" t="s">
        <v>94</v>
      </c>
      <c r="B43" s="594"/>
      <c r="C43" s="594"/>
      <c r="D43" s="594"/>
      <c r="E43" s="594"/>
      <c r="F43" s="342"/>
      <c r="G43" s="91"/>
      <c r="H43" s="155"/>
      <c r="I43" s="155"/>
      <c r="J43" s="155"/>
      <c r="K43" s="155"/>
      <c r="L43" s="155"/>
      <c r="M43" s="155"/>
      <c r="N43" s="155"/>
      <c r="O43" s="91"/>
    </row>
    <row r="44" spans="1:15" x14ac:dyDescent="0.25">
      <c r="A44" s="157" t="s">
        <v>390</v>
      </c>
      <c r="B44" s="91"/>
      <c r="C44" s="91"/>
      <c r="D44" s="91"/>
      <c r="E44" s="91"/>
      <c r="F44" s="91"/>
      <c r="G44" s="91"/>
      <c r="H44" s="155"/>
      <c r="I44" s="155"/>
      <c r="J44" s="155"/>
      <c r="K44" s="155"/>
      <c r="L44" s="155"/>
      <c r="M44" s="155"/>
      <c r="N44" s="155"/>
      <c r="O44" s="91"/>
    </row>
    <row r="45" spans="1:15" ht="18.75" x14ac:dyDescent="0.25">
      <c r="A45" s="278"/>
      <c r="B45" s="91"/>
      <c r="C45" s="91"/>
      <c r="D45" s="72"/>
      <c r="E45" s="72"/>
      <c r="F45" s="72"/>
      <c r="G45" s="72"/>
      <c r="H45" s="155"/>
      <c r="I45" s="155"/>
      <c r="J45" s="155"/>
      <c r="K45" s="155"/>
      <c r="L45" s="155"/>
      <c r="M45" s="155"/>
      <c r="N45" s="155"/>
      <c r="O45" s="91"/>
    </row>
    <row r="46" spans="1:15" x14ac:dyDescent="0.25">
      <c r="A46" s="71"/>
      <c r="B46" s="71"/>
      <c r="C46" s="91"/>
      <c r="D46" s="72"/>
      <c r="E46" s="72"/>
      <c r="F46" s="72"/>
      <c r="G46" s="72"/>
      <c r="H46" s="155"/>
      <c r="I46" s="155"/>
      <c r="J46" s="155"/>
      <c r="K46" s="155"/>
      <c r="L46" s="155"/>
      <c r="M46" s="155"/>
      <c r="N46" s="155"/>
      <c r="O46" s="91"/>
    </row>
    <row r="47" spans="1:15" ht="15.75" x14ac:dyDescent="0.25">
      <c r="A47" s="71" t="s">
        <v>96</v>
      </c>
      <c r="B47" s="71"/>
      <c r="C47" s="91"/>
      <c r="D47" s="72"/>
      <c r="E47" s="72"/>
      <c r="F47" s="72"/>
      <c r="G47" s="72"/>
      <c r="H47" s="160" t="s">
        <v>97</v>
      </c>
      <c r="I47" s="155"/>
      <c r="J47" s="155"/>
      <c r="K47" s="155"/>
      <c r="L47" s="155"/>
      <c r="M47" s="155"/>
      <c r="N47" s="155"/>
      <c r="O47" s="91"/>
    </row>
    <row r="48" spans="1:15" x14ac:dyDescent="0.25">
      <c r="A48" s="71"/>
      <c r="B48" s="71"/>
      <c r="C48" s="91"/>
      <c r="D48" s="72"/>
      <c r="E48" s="72"/>
      <c r="F48" s="72"/>
      <c r="G48" s="72"/>
      <c r="H48" s="155"/>
      <c r="I48" s="155"/>
      <c r="J48" s="155"/>
      <c r="K48" s="155"/>
      <c r="L48" s="155"/>
      <c r="M48" s="155"/>
      <c r="N48" s="155"/>
      <c r="O48" s="91"/>
    </row>
    <row r="49" spans="1:15" x14ac:dyDescent="0.25">
      <c r="A49" s="578" t="s">
        <v>98</v>
      </c>
      <c r="B49" s="579"/>
      <c r="C49" s="155"/>
      <c r="D49" s="155"/>
      <c r="E49" s="155"/>
      <c r="F49" s="155"/>
      <c r="G49" s="155"/>
      <c r="H49" s="91" t="s">
        <v>98</v>
      </c>
      <c r="I49" s="155"/>
      <c r="J49" s="155"/>
      <c r="K49" s="155"/>
      <c r="L49" s="155"/>
      <c r="M49" s="155"/>
      <c r="N49" s="155"/>
      <c r="O49" s="91"/>
    </row>
    <row r="50" spans="1:15" x14ac:dyDescent="0.25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91"/>
    </row>
    <row r="51" spans="1:15" x14ac:dyDescent="0.25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91"/>
    </row>
    <row r="52" spans="1:15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</row>
    <row r="53" spans="1:15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</row>
    <row r="54" spans="1:15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</row>
    <row r="55" spans="1:15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</row>
    <row r="56" spans="1:15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</row>
    <row r="57" spans="1:15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</row>
    <row r="58" spans="1:15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</row>
    <row r="59" spans="1:15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</row>
    <row r="60" spans="1:15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</row>
    <row r="61" spans="1:15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</row>
    <row r="62" spans="1:15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</row>
    <row r="63" spans="1:15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</row>
    <row r="64" spans="1:15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</row>
    <row r="65" spans="1:15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</row>
    <row r="66" spans="1:15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</row>
    <row r="67" spans="1:15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5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</row>
    <row r="69" spans="1:15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</row>
  </sheetData>
  <sheetProtection algorithmName="SHA-512" hashValue="GyU4eRDeQMwL0dq4cTVuyQObZIVjGJd4zp77e/NwFg2yA4HU/h67tCQIrcPGXN8KwvbhJN7Xz6vEMckUV8zsNA==" saltValue="XC05qffbMJfAPx/ODylEqA==" spinCount="100000" sheet="1" selectLockedCells="1"/>
  <mergeCells count="12">
    <mergeCell ref="A49:B49"/>
    <mergeCell ref="H1:J1"/>
    <mergeCell ref="A2:E2"/>
    <mergeCell ref="A3:E3"/>
    <mergeCell ref="A4:E4"/>
    <mergeCell ref="A33:L33"/>
    <mergeCell ref="A34:L34"/>
    <mergeCell ref="A35:L35"/>
    <mergeCell ref="A40:E40"/>
    <mergeCell ref="A41:E41"/>
    <mergeCell ref="A42:E42"/>
    <mergeCell ref="A43:E43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172"/>
  <sheetViews>
    <sheetView topLeftCell="A73" zoomScale="75" zoomScaleNormal="75" workbookViewId="0">
      <selection activeCell="A116" activeCellId="4" sqref="A1:O14 B16:B111 G16:I111 N16:O111 A116:O137"/>
    </sheetView>
  </sheetViews>
  <sheetFormatPr defaultRowHeight="15" x14ac:dyDescent="0.25"/>
  <cols>
    <col min="1" max="1" width="12.5703125" customWidth="1"/>
    <col min="2" max="2" width="13.42578125" customWidth="1"/>
    <col min="3" max="3" width="47.7109375" customWidth="1"/>
    <col min="5" max="6" width="14.85546875" customWidth="1"/>
    <col min="7" max="7" width="40.85546875" customWidth="1"/>
    <col min="8" max="8" width="12.42578125" customWidth="1"/>
    <col min="10" max="10" width="12.7109375" customWidth="1"/>
    <col min="11" max="11" width="13" customWidth="1"/>
    <col min="12" max="12" width="12.28515625" customWidth="1"/>
    <col min="13" max="13" width="16.7109375" customWidth="1"/>
    <col min="14" max="14" width="17" customWidth="1"/>
  </cols>
  <sheetData>
    <row r="1" spans="1:15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5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5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5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5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5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5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5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5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x14ac:dyDescent="0.25">
      <c r="A13" s="71"/>
      <c r="B13" s="71"/>
      <c r="C13" s="185" t="s">
        <v>480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5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1305</v>
      </c>
      <c r="L16" s="13" t="s">
        <v>17</v>
      </c>
      <c r="M16" s="14" t="s">
        <v>18</v>
      </c>
      <c r="N16" s="90" t="s">
        <v>19</v>
      </c>
      <c r="O16" s="9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</row>
    <row r="19" spans="1:15" ht="15.75" x14ac:dyDescent="0.25">
      <c r="A19" s="162"/>
      <c r="B19" s="243"/>
      <c r="C19" s="163" t="s">
        <v>1306</v>
      </c>
      <c r="D19" s="164"/>
      <c r="E19" s="164"/>
      <c r="F19" s="164"/>
      <c r="G19" s="188"/>
      <c r="H19" s="188"/>
      <c r="I19" s="188"/>
      <c r="J19" s="165"/>
      <c r="K19" s="166"/>
      <c r="L19" s="167"/>
      <c r="M19" s="168"/>
      <c r="N19" s="279"/>
      <c r="O19" s="91"/>
    </row>
    <row r="20" spans="1:15" ht="15.75" x14ac:dyDescent="0.25">
      <c r="A20" s="42" t="s">
        <v>20</v>
      </c>
      <c r="B20" s="199"/>
      <c r="C20" s="53" t="s">
        <v>1268</v>
      </c>
      <c r="D20" s="174" t="s">
        <v>35</v>
      </c>
      <c r="E20" s="174" t="s">
        <v>294</v>
      </c>
      <c r="F20" s="174"/>
      <c r="G20" s="202"/>
      <c r="H20" s="331"/>
      <c r="I20" s="202"/>
      <c r="J20" s="356">
        <f t="shared" ref="J20:J62" si="0">H20*I20/100</f>
        <v>0</v>
      </c>
      <c r="K20" s="357">
        <f t="shared" ref="K20:K62" si="1">H20+J20</f>
        <v>0</v>
      </c>
      <c r="L20" s="175">
        <v>5</v>
      </c>
      <c r="M20" s="379">
        <f t="shared" ref="M20:M62" si="2">K20*L20</f>
        <v>0</v>
      </c>
      <c r="N20" s="238"/>
      <c r="O20" s="91"/>
    </row>
    <row r="21" spans="1:15" ht="15.75" x14ac:dyDescent="0.25">
      <c r="A21" s="354" t="s">
        <v>21</v>
      </c>
      <c r="B21" s="199"/>
      <c r="C21" s="53" t="s">
        <v>566</v>
      </c>
      <c r="D21" s="174" t="s">
        <v>35</v>
      </c>
      <c r="E21" s="37" t="s">
        <v>156</v>
      </c>
      <c r="F21" s="37"/>
      <c r="G21" s="236"/>
      <c r="H21" s="331"/>
      <c r="I21" s="202"/>
      <c r="J21" s="356">
        <f t="shared" si="0"/>
        <v>0</v>
      </c>
      <c r="K21" s="357">
        <f t="shared" si="1"/>
        <v>0</v>
      </c>
      <c r="L21" s="175">
        <v>10</v>
      </c>
      <c r="M21" s="379">
        <f t="shared" si="2"/>
        <v>0</v>
      </c>
      <c r="N21" s="238"/>
      <c r="O21" s="91"/>
    </row>
    <row r="22" spans="1:15" ht="15.75" x14ac:dyDescent="0.25">
      <c r="A22" s="42" t="s">
        <v>22</v>
      </c>
      <c r="B22" s="199"/>
      <c r="C22" s="53" t="s">
        <v>567</v>
      </c>
      <c r="D22" s="174" t="s">
        <v>35</v>
      </c>
      <c r="E22" s="37" t="s">
        <v>156</v>
      </c>
      <c r="F22" s="37"/>
      <c r="G22" s="236"/>
      <c r="H22" s="331"/>
      <c r="I22" s="202"/>
      <c r="J22" s="356">
        <f t="shared" si="0"/>
        <v>0</v>
      </c>
      <c r="K22" s="357">
        <f t="shared" si="1"/>
        <v>0</v>
      </c>
      <c r="L22" s="175">
        <v>130</v>
      </c>
      <c r="M22" s="379">
        <f t="shared" si="2"/>
        <v>0</v>
      </c>
      <c r="N22" s="238"/>
      <c r="O22" s="91"/>
    </row>
    <row r="23" spans="1:15" ht="15.75" x14ac:dyDescent="0.25">
      <c r="A23" s="42" t="s">
        <v>23</v>
      </c>
      <c r="B23" s="199"/>
      <c r="C23" s="53" t="s">
        <v>568</v>
      </c>
      <c r="D23" s="174" t="s">
        <v>35</v>
      </c>
      <c r="E23" s="37" t="s">
        <v>156</v>
      </c>
      <c r="F23" s="37"/>
      <c r="G23" s="236"/>
      <c r="H23" s="331"/>
      <c r="I23" s="202"/>
      <c r="J23" s="356">
        <f t="shared" si="0"/>
        <v>0</v>
      </c>
      <c r="K23" s="357">
        <f t="shared" si="1"/>
        <v>0</v>
      </c>
      <c r="L23" s="175">
        <v>100</v>
      </c>
      <c r="M23" s="379">
        <f t="shared" si="2"/>
        <v>0</v>
      </c>
      <c r="N23" s="251"/>
      <c r="O23" s="91"/>
    </row>
    <row r="24" spans="1:15" ht="15.75" x14ac:dyDescent="0.25">
      <c r="A24" s="354" t="s">
        <v>24</v>
      </c>
      <c r="B24" s="205"/>
      <c r="C24" s="39" t="s">
        <v>602</v>
      </c>
      <c r="D24" s="37" t="s">
        <v>35</v>
      </c>
      <c r="E24" s="37" t="s">
        <v>156</v>
      </c>
      <c r="F24" s="37"/>
      <c r="G24" s="236"/>
      <c r="H24" s="331"/>
      <c r="I24" s="202"/>
      <c r="J24" s="356">
        <f t="shared" si="0"/>
        <v>0</v>
      </c>
      <c r="K24" s="357">
        <f t="shared" si="1"/>
        <v>0</v>
      </c>
      <c r="L24" s="41">
        <v>90</v>
      </c>
      <c r="M24" s="379">
        <f t="shared" si="2"/>
        <v>0</v>
      </c>
      <c r="N24" s="238"/>
      <c r="O24" s="91"/>
    </row>
    <row r="25" spans="1:15" ht="15.75" x14ac:dyDescent="0.25">
      <c r="A25" s="42" t="s">
        <v>25</v>
      </c>
      <c r="B25" s="205"/>
      <c r="C25" s="39" t="s">
        <v>1269</v>
      </c>
      <c r="D25" s="37" t="s">
        <v>35</v>
      </c>
      <c r="E25" s="37" t="s">
        <v>1261</v>
      </c>
      <c r="F25" s="37"/>
      <c r="G25" s="236"/>
      <c r="H25" s="331"/>
      <c r="I25" s="202"/>
      <c r="J25" s="356">
        <f t="shared" si="0"/>
        <v>0</v>
      </c>
      <c r="K25" s="357">
        <f t="shared" si="1"/>
        <v>0</v>
      </c>
      <c r="L25" s="41">
        <v>10</v>
      </c>
      <c r="M25" s="379">
        <f t="shared" si="2"/>
        <v>0</v>
      </c>
      <c r="N25" s="238"/>
      <c r="O25" s="91"/>
    </row>
    <row r="26" spans="1:15" ht="15.75" x14ac:dyDescent="0.25">
      <c r="A26" s="42" t="s">
        <v>26</v>
      </c>
      <c r="B26" s="205"/>
      <c r="C26" s="39" t="s">
        <v>565</v>
      </c>
      <c r="D26" s="37" t="s">
        <v>35</v>
      </c>
      <c r="E26" s="37" t="s">
        <v>301</v>
      </c>
      <c r="F26" s="37"/>
      <c r="G26" s="236"/>
      <c r="H26" s="331"/>
      <c r="I26" s="202"/>
      <c r="J26" s="356">
        <f t="shared" si="0"/>
        <v>0</v>
      </c>
      <c r="K26" s="357">
        <f t="shared" si="1"/>
        <v>0</v>
      </c>
      <c r="L26" s="41">
        <v>3</v>
      </c>
      <c r="M26" s="379">
        <f t="shared" si="2"/>
        <v>0</v>
      </c>
      <c r="N26" s="238"/>
      <c r="O26" s="91"/>
    </row>
    <row r="27" spans="1:15" ht="15.75" x14ac:dyDescent="0.25">
      <c r="A27" s="354" t="s">
        <v>27</v>
      </c>
      <c r="B27" s="205"/>
      <c r="C27" s="39" t="s">
        <v>670</v>
      </c>
      <c r="D27" s="37" t="s">
        <v>35</v>
      </c>
      <c r="E27" s="37" t="s">
        <v>919</v>
      </c>
      <c r="F27" s="37"/>
      <c r="G27" s="236"/>
      <c r="H27" s="331"/>
      <c r="I27" s="202"/>
      <c r="J27" s="356">
        <f t="shared" si="0"/>
        <v>0</v>
      </c>
      <c r="K27" s="357">
        <f t="shared" si="1"/>
        <v>0</v>
      </c>
      <c r="L27" s="41">
        <v>1</v>
      </c>
      <c r="M27" s="379">
        <f t="shared" si="2"/>
        <v>0</v>
      </c>
      <c r="N27" s="238"/>
      <c r="O27" s="91"/>
    </row>
    <row r="28" spans="1:15" ht="15.75" x14ac:dyDescent="0.25">
      <c r="A28" s="42" t="s">
        <v>28</v>
      </c>
      <c r="B28" s="205"/>
      <c r="C28" s="39" t="s">
        <v>569</v>
      </c>
      <c r="D28" s="37" t="s">
        <v>35</v>
      </c>
      <c r="E28" s="37" t="s">
        <v>432</v>
      </c>
      <c r="F28" s="37"/>
      <c r="G28" s="236"/>
      <c r="H28" s="331"/>
      <c r="I28" s="202"/>
      <c r="J28" s="356">
        <f t="shared" si="0"/>
        <v>0</v>
      </c>
      <c r="K28" s="357">
        <f t="shared" si="1"/>
        <v>0</v>
      </c>
      <c r="L28" s="41">
        <v>1</v>
      </c>
      <c r="M28" s="379">
        <f t="shared" si="2"/>
        <v>0</v>
      </c>
      <c r="N28" s="238"/>
      <c r="O28" s="91"/>
    </row>
    <row r="29" spans="1:15" ht="15.75" x14ac:dyDescent="0.25">
      <c r="A29" s="42" t="s">
        <v>29</v>
      </c>
      <c r="B29" s="205"/>
      <c r="C29" s="39" t="s">
        <v>570</v>
      </c>
      <c r="D29" s="37" t="s">
        <v>35</v>
      </c>
      <c r="E29" s="37" t="s">
        <v>156</v>
      </c>
      <c r="F29" s="37"/>
      <c r="G29" s="236"/>
      <c r="H29" s="331"/>
      <c r="I29" s="202"/>
      <c r="J29" s="356">
        <f t="shared" si="0"/>
        <v>0</v>
      </c>
      <c r="K29" s="357">
        <f t="shared" si="1"/>
        <v>0</v>
      </c>
      <c r="L29" s="41">
        <v>2</v>
      </c>
      <c r="M29" s="379">
        <f t="shared" si="2"/>
        <v>0</v>
      </c>
      <c r="N29" s="238"/>
      <c r="O29" s="91"/>
    </row>
    <row r="30" spans="1:15" ht="15.75" x14ac:dyDescent="0.25">
      <c r="A30" s="354" t="s">
        <v>30</v>
      </c>
      <c r="B30" s="205"/>
      <c r="C30" s="39" t="s">
        <v>571</v>
      </c>
      <c r="D30" s="37" t="s">
        <v>35</v>
      </c>
      <c r="E30" s="37" t="s">
        <v>156</v>
      </c>
      <c r="F30" s="37"/>
      <c r="G30" s="236"/>
      <c r="H30" s="331"/>
      <c r="I30" s="202"/>
      <c r="J30" s="356">
        <f t="shared" si="0"/>
        <v>0</v>
      </c>
      <c r="K30" s="357">
        <f t="shared" si="1"/>
        <v>0</v>
      </c>
      <c r="L30" s="41">
        <v>10</v>
      </c>
      <c r="M30" s="379">
        <f t="shared" si="2"/>
        <v>0</v>
      </c>
      <c r="N30" s="238"/>
      <c r="O30" s="91"/>
    </row>
    <row r="31" spans="1:15" ht="15.75" x14ac:dyDescent="0.25">
      <c r="A31" s="42" t="s">
        <v>31</v>
      </c>
      <c r="B31" s="205"/>
      <c r="C31" s="39" t="s">
        <v>604</v>
      </c>
      <c r="D31" s="37" t="s">
        <v>35</v>
      </c>
      <c r="E31" s="37" t="s">
        <v>156</v>
      </c>
      <c r="F31" s="37"/>
      <c r="G31" s="236"/>
      <c r="H31" s="331"/>
      <c r="I31" s="202"/>
      <c r="J31" s="356">
        <f t="shared" si="0"/>
        <v>0</v>
      </c>
      <c r="K31" s="357">
        <f t="shared" si="1"/>
        <v>0</v>
      </c>
      <c r="L31" s="41">
        <v>5</v>
      </c>
      <c r="M31" s="379">
        <f t="shared" si="2"/>
        <v>0</v>
      </c>
      <c r="N31" s="238"/>
      <c r="O31" s="91"/>
    </row>
    <row r="32" spans="1:15" ht="31.5" x14ac:dyDescent="0.25">
      <c r="A32" s="42" t="s">
        <v>32</v>
      </c>
      <c r="B32" s="205"/>
      <c r="C32" s="39" t="s">
        <v>572</v>
      </c>
      <c r="D32" s="37" t="s">
        <v>35</v>
      </c>
      <c r="E32" s="37" t="s">
        <v>156</v>
      </c>
      <c r="F32" s="37"/>
      <c r="G32" s="236"/>
      <c r="H32" s="331"/>
      <c r="I32" s="202"/>
      <c r="J32" s="356">
        <f t="shared" si="0"/>
        <v>0</v>
      </c>
      <c r="K32" s="357">
        <f t="shared" si="1"/>
        <v>0</v>
      </c>
      <c r="L32" s="41">
        <v>1</v>
      </c>
      <c r="M32" s="379">
        <f t="shared" si="2"/>
        <v>0</v>
      </c>
      <c r="N32" s="238"/>
      <c r="O32" s="91"/>
    </row>
    <row r="33" spans="1:15" ht="15.75" x14ac:dyDescent="0.25">
      <c r="A33" s="354" t="s">
        <v>178</v>
      </c>
      <c r="B33" s="205"/>
      <c r="C33" s="39" t="s">
        <v>484</v>
      </c>
      <c r="D33" s="37" t="s">
        <v>35</v>
      </c>
      <c r="E33" s="37" t="s">
        <v>156</v>
      </c>
      <c r="F33" s="37"/>
      <c r="G33" s="236"/>
      <c r="H33" s="331"/>
      <c r="I33" s="202"/>
      <c r="J33" s="356">
        <f t="shared" si="0"/>
        <v>0</v>
      </c>
      <c r="K33" s="357">
        <f t="shared" si="1"/>
        <v>0</v>
      </c>
      <c r="L33" s="41">
        <v>80</v>
      </c>
      <c r="M33" s="379">
        <f t="shared" si="2"/>
        <v>0</v>
      </c>
      <c r="N33" s="238"/>
      <c r="O33" s="91"/>
    </row>
    <row r="34" spans="1:15" ht="31.5" x14ac:dyDescent="0.25">
      <c r="A34" s="42" t="s">
        <v>179</v>
      </c>
      <c r="B34" s="205"/>
      <c r="C34" s="39" t="s">
        <v>603</v>
      </c>
      <c r="D34" s="37" t="s">
        <v>35</v>
      </c>
      <c r="E34" s="37" t="s">
        <v>156</v>
      </c>
      <c r="F34" s="37"/>
      <c r="G34" s="236"/>
      <c r="H34" s="331"/>
      <c r="I34" s="202"/>
      <c r="J34" s="356">
        <f t="shared" si="0"/>
        <v>0</v>
      </c>
      <c r="K34" s="357">
        <f t="shared" si="1"/>
        <v>0</v>
      </c>
      <c r="L34" s="41">
        <v>10</v>
      </c>
      <c r="M34" s="379">
        <f t="shared" si="2"/>
        <v>0</v>
      </c>
      <c r="N34" s="238"/>
      <c r="O34" s="91"/>
    </row>
    <row r="35" spans="1:15" ht="15.75" x14ac:dyDescent="0.25">
      <c r="A35" s="42" t="s">
        <v>180</v>
      </c>
      <c r="B35" s="205"/>
      <c r="C35" s="39" t="s">
        <v>573</v>
      </c>
      <c r="D35" s="37" t="s">
        <v>35</v>
      </c>
      <c r="E35" s="37" t="s">
        <v>156</v>
      </c>
      <c r="F35" s="37"/>
      <c r="G35" s="236"/>
      <c r="H35" s="331"/>
      <c r="I35" s="202"/>
      <c r="J35" s="356">
        <f t="shared" si="0"/>
        <v>0</v>
      </c>
      <c r="K35" s="357">
        <f t="shared" si="1"/>
        <v>0</v>
      </c>
      <c r="L35" s="41">
        <v>20</v>
      </c>
      <c r="M35" s="379">
        <f t="shared" si="2"/>
        <v>0</v>
      </c>
      <c r="N35" s="238"/>
      <c r="O35" s="91"/>
    </row>
    <row r="36" spans="1:15" ht="15.75" x14ac:dyDescent="0.25">
      <c r="A36" s="354" t="s">
        <v>412</v>
      </c>
      <c r="B36" s="205"/>
      <c r="C36" s="39" t="s">
        <v>574</v>
      </c>
      <c r="D36" s="37" t="s">
        <v>35</v>
      </c>
      <c r="E36" s="37" t="s">
        <v>156</v>
      </c>
      <c r="F36" s="37"/>
      <c r="G36" s="236"/>
      <c r="H36" s="331"/>
      <c r="I36" s="202"/>
      <c r="J36" s="356">
        <f t="shared" si="0"/>
        <v>0</v>
      </c>
      <c r="K36" s="357">
        <f t="shared" si="1"/>
        <v>0</v>
      </c>
      <c r="L36" s="41">
        <v>160</v>
      </c>
      <c r="M36" s="379">
        <f t="shared" si="2"/>
        <v>0</v>
      </c>
      <c r="N36" s="238"/>
      <c r="O36" s="91"/>
    </row>
    <row r="37" spans="1:15" ht="15.75" x14ac:dyDescent="0.25">
      <c r="A37" s="42" t="s">
        <v>413</v>
      </c>
      <c r="B37" s="205"/>
      <c r="C37" s="39" t="s">
        <v>575</v>
      </c>
      <c r="D37" s="37" t="s">
        <v>35</v>
      </c>
      <c r="E37" s="37" t="s">
        <v>156</v>
      </c>
      <c r="F37" s="37"/>
      <c r="G37" s="236"/>
      <c r="H37" s="331"/>
      <c r="I37" s="202"/>
      <c r="J37" s="356">
        <f t="shared" si="0"/>
        <v>0</v>
      </c>
      <c r="K37" s="357">
        <f t="shared" si="1"/>
        <v>0</v>
      </c>
      <c r="L37" s="41">
        <v>250</v>
      </c>
      <c r="M37" s="379">
        <f t="shared" si="2"/>
        <v>0</v>
      </c>
      <c r="N37" s="238"/>
      <c r="O37" s="133"/>
    </row>
    <row r="38" spans="1:15" ht="15.75" x14ac:dyDescent="0.25">
      <c r="A38" s="42" t="s">
        <v>414</v>
      </c>
      <c r="B38" s="205"/>
      <c r="C38" s="39" t="s">
        <v>577</v>
      </c>
      <c r="D38" s="37" t="s">
        <v>35</v>
      </c>
      <c r="E38" s="37" t="s">
        <v>156</v>
      </c>
      <c r="F38" s="37"/>
      <c r="G38" s="236"/>
      <c r="H38" s="331"/>
      <c r="I38" s="202"/>
      <c r="J38" s="356">
        <f t="shared" si="0"/>
        <v>0</v>
      </c>
      <c r="K38" s="357">
        <f t="shared" si="1"/>
        <v>0</v>
      </c>
      <c r="L38" s="41">
        <v>5</v>
      </c>
      <c r="M38" s="379">
        <f t="shared" si="2"/>
        <v>0</v>
      </c>
      <c r="N38" s="238"/>
      <c r="O38" s="133"/>
    </row>
    <row r="39" spans="1:15" ht="15.75" x14ac:dyDescent="0.25">
      <c r="A39" s="354" t="s">
        <v>415</v>
      </c>
      <c r="B39" s="205"/>
      <c r="C39" s="39" t="s">
        <v>576</v>
      </c>
      <c r="D39" s="37" t="s">
        <v>35</v>
      </c>
      <c r="E39" s="37" t="s">
        <v>156</v>
      </c>
      <c r="F39" s="37"/>
      <c r="G39" s="236"/>
      <c r="H39" s="331"/>
      <c r="I39" s="202"/>
      <c r="J39" s="356">
        <f t="shared" si="0"/>
        <v>0</v>
      </c>
      <c r="K39" s="357">
        <f t="shared" si="1"/>
        <v>0</v>
      </c>
      <c r="L39" s="41">
        <v>1</v>
      </c>
      <c r="M39" s="379">
        <f t="shared" si="2"/>
        <v>0</v>
      </c>
      <c r="N39" s="238"/>
      <c r="O39" s="133"/>
    </row>
    <row r="40" spans="1:15" ht="15.75" x14ac:dyDescent="0.25">
      <c r="A40" s="42" t="s">
        <v>416</v>
      </c>
      <c r="B40" s="205"/>
      <c r="C40" s="39" t="s">
        <v>721</v>
      </c>
      <c r="D40" s="37" t="s">
        <v>35</v>
      </c>
      <c r="E40" s="37" t="s">
        <v>485</v>
      </c>
      <c r="F40" s="37"/>
      <c r="G40" s="236"/>
      <c r="H40" s="331"/>
      <c r="I40" s="202"/>
      <c r="J40" s="356">
        <f t="shared" si="0"/>
        <v>0</v>
      </c>
      <c r="K40" s="357">
        <f t="shared" si="1"/>
        <v>0</v>
      </c>
      <c r="L40" s="41">
        <v>270</v>
      </c>
      <c r="M40" s="379">
        <f t="shared" si="2"/>
        <v>0</v>
      </c>
      <c r="N40" s="238"/>
      <c r="O40" s="133"/>
    </row>
    <row r="41" spans="1:15" ht="15.75" x14ac:dyDescent="0.25">
      <c r="A41" s="42" t="s">
        <v>417</v>
      </c>
      <c r="B41" s="205"/>
      <c r="C41" s="39" t="s">
        <v>579</v>
      </c>
      <c r="D41" s="37" t="s">
        <v>35</v>
      </c>
      <c r="E41" s="37" t="s">
        <v>156</v>
      </c>
      <c r="F41" s="37"/>
      <c r="G41" s="236"/>
      <c r="H41" s="331"/>
      <c r="I41" s="202"/>
      <c r="J41" s="356">
        <f t="shared" si="0"/>
        <v>0</v>
      </c>
      <c r="K41" s="357">
        <f t="shared" si="1"/>
        <v>0</v>
      </c>
      <c r="L41" s="41">
        <v>30</v>
      </c>
      <c r="M41" s="379">
        <f t="shared" si="2"/>
        <v>0</v>
      </c>
      <c r="N41" s="238"/>
      <c r="O41" s="133"/>
    </row>
    <row r="42" spans="1:15" ht="15.75" x14ac:dyDescent="0.25">
      <c r="A42" s="354" t="s">
        <v>418</v>
      </c>
      <c r="B42" s="205"/>
      <c r="C42" s="39" t="s">
        <v>578</v>
      </c>
      <c r="D42" s="37" t="s">
        <v>35</v>
      </c>
      <c r="E42" s="37" t="s">
        <v>294</v>
      </c>
      <c r="F42" s="37"/>
      <c r="G42" s="236"/>
      <c r="H42" s="331"/>
      <c r="I42" s="202"/>
      <c r="J42" s="356">
        <f t="shared" si="0"/>
        <v>0</v>
      </c>
      <c r="K42" s="357">
        <f t="shared" si="1"/>
        <v>0</v>
      </c>
      <c r="L42" s="41">
        <v>5</v>
      </c>
      <c r="M42" s="379">
        <f t="shared" si="2"/>
        <v>0</v>
      </c>
      <c r="N42" s="238"/>
      <c r="O42" s="133"/>
    </row>
    <row r="43" spans="1:15" ht="15.75" x14ac:dyDescent="0.25">
      <c r="A43" s="42" t="s">
        <v>426</v>
      </c>
      <c r="B43" s="205"/>
      <c r="C43" s="39" t="s">
        <v>580</v>
      </c>
      <c r="D43" s="37" t="s">
        <v>35</v>
      </c>
      <c r="E43" s="37" t="s">
        <v>485</v>
      </c>
      <c r="F43" s="37"/>
      <c r="G43" s="236"/>
      <c r="H43" s="331"/>
      <c r="I43" s="202"/>
      <c r="J43" s="356">
        <f t="shared" si="0"/>
        <v>0</v>
      </c>
      <c r="K43" s="357">
        <f t="shared" si="1"/>
        <v>0</v>
      </c>
      <c r="L43" s="41">
        <v>70</v>
      </c>
      <c r="M43" s="379">
        <f t="shared" si="2"/>
        <v>0</v>
      </c>
      <c r="N43" s="238"/>
      <c r="O43" s="133"/>
    </row>
    <row r="44" spans="1:15" ht="15.75" x14ac:dyDescent="0.25">
      <c r="A44" s="42" t="s">
        <v>428</v>
      </c>
      <c r="B44" s="205"/>
      <c r="C44" s="39" t="s">
        <v>673</v>
      </c>
      <c r="D44" s="37" t="s">
        <v>35</v>
      </c>
      <c r="E44" s="37" t="s">
        <v>1262</v>
      </c>
      <c r="F44" s="37"/>
      <c r="G44" s="236"/>
      <c r="H44" s="331"/>
      <c r="I44" s="202"/>
      <c r="J44" s="356">
        <f t="shared" si="0"/>
        <v>0</v>
      </c>
      <c r="K44" s="357">
        <f t="shared" si="1"/>
        <v>0</v>
      </c>
      <c r="L44" s="41">
        <v>10</v>
      </c>
      <c r="M44" s="379">
        <f t="shared" si="2"/>
        <v>0</v>
      </c>
      <c r="N44" s="238"/>
      <c r="O44" s="133"/>
    </row>
    <row r="45" spans="1:15" ht="15.75" x14ac:dyDescent="0.25">
      <c r="A45" s="354" t="s">
        <v>430</v>
      </c>
      <c r="B45" s="205"/>
      <c r="C45" s="39" t="s">
        <v>722</v>
      </c>
      <c r="D45" s="37"/>
      <c r="E45" s="37" t="s">
        <v>1262</v>
      </c>
      <c r="F45" s="37"/>
      <c r="G45" s="236"/>
      <c r="H45" s="331"/>
      <c r="I45" s="202"/>
      <c r="J45" s="356">
        <f t="shared" si="0"/>
        <v>0</v>
      </c>
      <c r="K45" s="357">
        <f t="shared" si="1"/>
        <v>0</v>
      </c>
      <c r="L45" s="41">
        <v>1</v>
      </c>
      <c r="M45" s="379">
        <f t="shared" si="2"/>
        <v>0</v>
      </c>
      <c r="N45" s="238"/>
      <c r="O45" s="133"/>
    </row>
    <row r="46" spans="1:15" ht="15.75" x14ac:dyDescent="0.25">
      <c r="A46" s="42" t="s">
        <v>431</v>
      </c>
      <c r="B46" s="205"/>
      <c r="C46" s="39" t="s">
        <v>581</v>
      </c>
      <c r="D46" s="37" t="s">
        <v>35</v>
      </c>
      <c r="E46" s="37" t="s">
        <v>1262</v>
      </c>
      <c r="F46" s="37"/>
      <c r="G46" s="236"/>
      <c r="H46" s="331"/>
      <c r="I46" s="202"/>
      <c r="J46" s="356">
        <f t="shared" si="0"/>
        <v>0</v>
      </c>
      <c r="K46" s="357">
        <f t="shared" si="1"/>
        <v>0</v>
      </c>
      <c r="L46" s="41">
        <v>1</v>
      </c>
      <c r="M46" s="379">
        <f t="shared" si="2"/>
        <v>0</v>
      </c>
      <c r="N46" s="238"/>
      <c r="O46" s="133"/>
    </row>
    <row r="47" spans="1:15" ht="15.75" x14ac:dyDescent="0.25">
      <c r="A47" s="42" t="s">
        <v>433</v>
      </c>
      <c r="B47" s="205"/>
      <c r="C47" s="39" t="s">
        <v>582</v>
      </c>
      <c r="D47" s="37" t="s">
        <v>35</v>
      </c>
      <c r="E47" s="37" t="s">
        <v>1262</v>
      </c>
      <c r="F47" s="37"/>
      <c r="G47" s="236"/>
      <c r="H47" s="331"/>
      <c r="I47" s="202"/>
      <c r="J47" s="356">
        <f t="shared" si="0"/>
        <v>0</v>
      </c>
      <c r="K47" s="357">
        <f t="shared" si="1"/>
        <v>0</v>
      </c>
      <c r="L47" s="41">
        <v>3</v>
      </c>
      <c r="M47" s="379">
        <f t="shared" si="2"/>
        <v>0</v>
      </c>
      <c r="N47" s="238"/>
      <c r="O47" s="133"/>
    </row>
    <row r="48" spans="1:15" ht="15.75" x14ac:dyDescent="0.25">
      <c r="A48" s="354" t="s">
        <v>434</v>
      </c>
      <c r="B48" s="205"/>
      <c r="C48" s="39" t="s">
        <v>583</v>
      </c>
      <c r="D48" s="37" t="s">
        <v>35</v>
      </c>
      <c r="E48" s="37" t="s">
        <v>1262</v>
      </c>
      <c r="F48" s="37"/>
      <c r="G48" s="236"/>
      <c r="H48" s="331"/>
      <c r="I48" s="202"/>
      <c r="J48" s="356">
        <f t="shared" si="0"/>
        <v>0</v>
      </c>
      <c r="K48" s="357">
        <f t="shared" si="1"/>
        <v>0</v>
      </c>
      <c r="L48" s="41">
        <v>15</v>
      </c>
      <c r="M48" s="379">
        <f t="shared" si="2"/>
        <v>0</v>
      </c>
      <c r="N48" s="238"/>
      <c r="O48" s="133"/>
    </row>
    <row r="49" spans="1:15" ht="15.75" x14ac:dyDescent="0.25">
      <c r="A49" s="42" t="s">
        <v>435</v>
      </c>
      <c r="B49" s="205"/>
      <c r="C49" s="39" t="s">
        <v>587</v>
      </c>
      <c r="D49" s="37" t="s">
        <v>35</v>
      </c>
      <c r="E49" s="37" t="s">
        <v>1262</v>
      </c>
      <c r="F49" s="37"/>
      <c r="G49" s="236"/>
      <c r="H49" s="331"/>
      <c r="I49" s="202"/>
      <c r="J49" s="356">
        <f t="shared" si="0"/>
        <v>0</v>
      </c>
      <c r="K49" s="357">
        <f t="shared" si="1"/>
        <v>0</v>
      </c>
      <c r="L49" s="41">
        <v>15</v>
      </c>
      <c r="M49" s="379">
        <f t="shared" si="2"/>
        <v>0</v>
      </c>
      <c r="N49" s="238"/>
      <c r="O49" s="133"/>
    </row>
    <row r="50" spans="1:15" ht="15.75" x14ac:dyDescent="0.25">
      <c r="A50" s="42" t="s">
        <v>436</v>
      </c>
      <c r="B50" s="205"/>
      <c r="C50" s="39" t="s">
        <v>584</v>
      </c>
      <c r="D50" s="37" t="s">
        <v>35</v>
      </c>
      <c r="E50" s="37" t="s">
        <v>156</v>
      </c>
      <c r="F50" s="37"/>
      <c r="G50" s="236"/>
      <c r="H50" s="331"/>
      <c r="I50" s="202"/>
      <c r="J50" s="356">
        <f t="shared" si="0"/>
        <v>0</v>
      </c>
      <c r="K50" s="357">
        <f t="shared" si="1"/>
        <v>0</v>
      </c>
      <c r="L50" s="41">
        <v>120</v>
      </c>
      <c r="M50" s="379">
        <f t="shared" si="2"/>
        <v>0</v>
      </c>
      <c r="N50" s="238"/>
      <c r="O50" s="133"/>
    </row>
    <row r="51" spans="1:15" ht="15.75" x14ac:dyDescent="0.25">
      <c r="A51" s="354" t="s">
        <v>437</v>
      </c>
      <c r="B51" s="205"/>
      <c r="C51" s="39" t="s">
        <v>586</v>
      </c>
      <c r="D51" s="37" t="s">
        <v>35</v>
      </c>
      <c r="E51" s="37" t="s">
        <v>301</v>
      </c>
      <c r="F51" s="37"/>
      <c r="G51" s="236"/>
      <c r="H51" s="331"/>
      <c r="I51" s="202"/>
      <c r="J51" s="356">
        <f t="shared" si="0"/>
        <v>0</v>
      </c>
      <c r="K51" s="357">
        <f t="shared" si="1"/>
        <v>0</v>
      </c>
      <c r="L51" s="41">
        <v>20</v>
      </c>
      <c r="M51" s="379">
        <f t="shared" si="2"/>
        <v>0</v>
      </c>
      <c r="N51" s="238"/>
      <c r="O51" s="133"/>
    </row>
    <row r="52" spans="1:15" ht="15.75" x14ac:dyDescent="0.25">
      <c r="A52" s="42" t="s">
        <v>438</v>
      </c>
      <c r="B52" s="205"/>
      <c r="C52" s="39" t="s">
        <v>585</v>
      </c>
      <c r="D52" s="37" t="s">
        <v>35</v>
      </c>
      <c r="E52" s="37" t="s">
        <v>156</v>
      </c>
      <c r="F52" s="37"/>
      <c r="G52" s="236"/>
      <c r="H52" s="331"/>
      <c r="I52" s="202"/>
      <c r="J52" s="356">
        <f t="shared" si="0"/>
        <v>0</v>
      </c>
      <c r="K52" s="357">
        <f t="shared" si="1"/>
        <v>0</v>
      </c>
      <c r="L52" s="41">
        <v>170</v>
      </c>
      <c r="M52" s="379">
        <f t="shared" si="2"/>
        <v>0</v>
      </c>
      <c r="N52" s="238"/>
      <c r="O52" s="91"/>
    </row>
    <row r="53" spans="1:15" ht="15.75" x14ac:dyDescent="0.25">
      <c r="A53" s="42" t="s">
        <v>439</v>
      </c>
      <c r="B53" s="205"/>
      <c r="C53" s="39" t="s">
        <v>588</v>
      </c>
      <c r="D53" s="37" t="s">
        <v>35</v>
      </c>
      <c r="E53" s="37" t="s">
        <v>291</v>
      </c>
      <c r="F53" s="37"/>
      <c r="G53" s="236"/>
      <c r="H53" s="331"/>
      <c r="I53" s="202"/>
      <c r="J53" s="356">
        <f t="shared" si="0"/>
        <v>0</v>
      </c>
      <c r="K53" s="357">
        <f t="shared" si="1"/>
        <v>0</v>
      </c>
      <c r="L53" s="41">
        <v>5</v>
      </c>
      <c r="M53" s="379">
        <f t="shared" si="2"/>
        <v>0</v>
      </c>
      <c r="N53" s="238"/>
      <c r="O53" s="91"/>
    </row>
    <row r="54" spans="1:15" ht="15.75" x14ac:dyDescent="0.25">
      <c r="A54" s="354" t="s">
        <v>440</v>
      </c>
      <c r="B54" s="205"/>
      <c r="C54" s="39" t="s">
        <v>724</v>
      </c>
      <c r="D54" s="37" t="s">
        <v>35</v>
      </c>
      <c r="E54" s="37" t="s">
        <v>1263</v>
      </c>
      <c r="F54" s="37"/>
      <c r="G54" s="236"/>
      <c r="H54" s="331"/>
      <c r="I54" s="202"/>
      <c r="J54" s="356">
        <f t="shared" si="0"/>
        <v>0</v>
      </c>
      <c r="K54" s="357">
        <f t="shared" si="1"/>
        <v>0</v>
      </c>
      <c r="L54" s="41">
        <v>15</v>
      </c>
      <c r="M54" s="379">
        <f t="shared" si="2"/>
        <v>0</v>
      </c>
      <c r="N54" s="238"/>
      <c r="O54" s="91"/>
    </row>
    <row r="55" spans="1:15" ht="15.75" x14ac:dyDescent="0.25">
      <c r="A55" s="42" t="s">
        <v>441</v>
      </c>
      <c r="B55" s="205"/>
      <c r="C55" s="39" t="s">
        <v>589</v>
      </c>
      <c r="D55" s="37" t="s">
        <v>35</v>
      </c>
      <c r="E55" s="37" t="s">
        <v>301</v>
      </c>
      <c r="F55" s="37"/>
      <c r="G55" s="236"/>
      <c r="H55" s="331"/>
      <c r="I55" s="202"/>
      <c r="J55" s="356">
        <f t="shared" si="0"/>
        <v>0</v>
      </c>
      <c r="K55" s="357">
        <f t="shared" si="1"/>
        <v>0</v>
      </c>
      <c r="L55" s="41">
        <v>5</v>
      </c>
      <c r="M55" s="379">
        <f t="shared" si="2"/>
        <v>0</v>
      </c>
      <c r="N55" s="238"/>
      <c r="O55" s="91"/>
    </row>
    <row r="56" spans="1:15" ht="15.75" x14ac:dyDescent="0.25">
      <c r="A56" s="42" t="s">
        <v>442</v>
      </c>
      <c r="B56" s="205"/>
      <c r="C56" s="39" t="s">
        <v>723</v>
      </c>
      <c r="D56" s="37" t="s">
        <v>35</v>
      </c>
      <c r="E56" s="37" t="s">
        <v>1263</v>
      </c>
      <c r="F56" s="37"/>
      <c r="G56" s="236"/>
      <c r="H56" s="331"/>
      <c r="I56" s="202"/>
      <c r="J56" s="356">
        <f t="shared" si="0"/>
        <v>0</v>
      </c>
      <c r="K56" s="357">
        <f t="shared" si="1"/>
        <v>0</v>
      </c>
      <c r="L56" s="41">
        <v>5</v>
      </c>
      <c r="M56" s="379">
        <f t="shared" si="2"/>
        <v>0</v>
      </c>
      <c r="N56" s="238"/>
      <c r="O56" s="91"/>
    </row>
    <row r="57" spans="1:15" ht="15.75" x14ac:dyDescent="0.25">
      <c r="A57" s="354" t="s">
        <v>443</v>
      </c>
      <c r="B57" s="205"/>
      <c r="C57" s="39" t="s">
        <v>672</v>
      </c>
      <c r="D57" s="37" t="s">
        <v>35</v>
      </c>
      <c r="E57" s="37" t="s">
        <v>301</v>
      </c>
      <c r="F57" s="37"/>
      <c r="G57" s="236"/>
      <c r="H57" s="331"/>
      <c r="I57" s="202"/>
      <c r="J57" s="356">
        <f t="shared" si="0"/>
        <v>0</v>
      </c>
      <c r="K57" s="357">
        <f t="shared" si="1"/>
        <v>0</v>
      </c>
      <c r="L57" s="41">
        <v>3</v>
      </c>
      <c r="M57" s="379">
        <f t="shared" si="2"/>
        <v>0</v>
      </c>
      <c r="N57" s="238"/>
      <c r="O57" s="91"/>
    </row>
    <row r="58" spans="1:15" ht="15.75" x14ac:dyDescent="0.25">
      <c r="A58" s="42" t="s">
        <v>488</v>
      </c>
      <c r="B58" s="205"/>
      <c r="C58" s="39" t="s">
        <v>671</v>
      </c>
      <c r="D58" s="37" t="s">
        <v>35</v>
      </c>
      <c r="E58" s="37" t="s">
        <v>424</v>
      </c>
      <c r="F58" s="37"/>
      <c r="G58" s="236"/>
      <c r="H58" s="331"/>
      <c r="I58" s="202"/>
      <c r="J58" s="356">
        <f t="shared" si="0"/>
        <v>0</v>
      </c>
      <c r="K58" s="357">
        <f t="shared" si="1"/>
        <v>0</v>
      </c>
      <c r="L58" s="41">
        <v>15</v>
      </c>
      <c r="M58" s="379">
        <f t="shared" si="2"/>
        <v>0</v>
      </c>
      <c r="N58" s="238"/>
      <c r="O58" s="91"/>
    </row>
    <row r="59" spans="1:15" ht="31.5" x14ac:dyDescent="0.25">
      <c r="A59" s="42" t="s">
        <v>489</v>
      </c>
      <c r="B59" s="205"/>
      <c r="C59" s="39" t="s">
        <v>718</v>
      </c>
      <c r="D59" s="37" t="s">
        <v>35</v>
      </c>
      <c r="E59" s="37" t="s">
        <v>717</v>
      </c>
      <c r="F59" s="37"/>
      <c r="G59" s="236"/>
      <c r="H59" s="331"/>
      <c r="I59" s="202"/>
      <c r="J59" s="356">
        <f t="shared" si="0"/>
        <v>0</v>
      </c>
      <c r="K59" s="357">
        <f t="shared" si="1"/>
        <v>0</v>
      </c>
      <c r="L59" s="41">
        <v>1</v>
      </c>
      <c r="M59" s="379">
        <f t="shared" si="2"/>
        <v>0</v>
      </c>
      <c r="N59" s="238"/>
      <c r="O59" s="91"/>
    </row>
    <row r="60" spans="1:15" ht="31.5" x14ac:dyDescent="0.25">
      <c r="A60" s="354" t="s">
        <v>490</v>
      </c>
      <c r="B60" s="205"/>
      <c r="C60" s="39" t="s">
        <v>719</v>
      </c>
      <c r="D60" s="37" t="s">
        <v>35</v>
      </c>
      <c r="E60" s="37" t="s">
        <v>717</v>
      </c>
      <c r="F60" s="37"/>
      <c r="G60" s="236"/>
      <c r="H60" s="331"/>
      <c r="I60" s="202"/>
      <c r="J60" s="356">
        <f t="shared" si="0"/>
        <v>0</v>
      </c>
      <c r="K60" s="357">
        <f t="shared" si="1"/>
        <v>0</v>
      </c>
      <c r="L60" s="41">
        <v>1</v>
      </c>
      <c r="M60" s="379">
        <f t="shared" si="2"/>
        <v>0</v>
      </c>
      <c r="N60" s="238"/>
      <c r="O60" s="91"/>
    </row>
    <row r="61" spans="1:15" ht="15.75" x14ac:dyDescent="0.25">
      <c r="A61" s="42" t="s">
        <v>491</v>
      </c>
      <c r="B61" s="205"/>
      <c r="C61" s="39" t="s">
        <v>921</v>
      </c>
      <c r="D61" s="37" t="s">
        <v>35</v>
      </c>
      <c r="E61" s="37" t="s">
        <v>1264</v>
      </c>
      <c r="F61" s="37"/>
      <c r="G61" s="236"/>
      <c r="H61" s="331"/>
      <c r="I61" s="202"/>
      <c r="J61" s="356">
        <f t="shared" si="0"/>
        <v>0</v>
      </c>
      <c r="K61" s="357">
        <f t="shared" si="1"/>
        <v>0</v>
      </c>
      <c r="L61" s="41">
        <v>10</v>
      </c>
      <c r="M61" s="379">
        <f t="shared" si="2"/>
        <v>0</v>
      </c>
      <c r="N61" s="238"/>
      <c r="O61" s="91"/>
    </row>
    <row r="62" spans="1:15" ht="47.25" x14ac:dyDescent="0.25">
      <c r="A62" s="42" t="s">
        <v>492</v>
      </c>
      <c r="B62" s="205"/>
      <c r="C62" s="39" t="s">
        <v>720</v>
      </c>
      <c r="D62" s="37" t="s">
        <v>35</v>
      </c>
      <c r="E62" s="37" t="s">
        <v>983</v>
      </c>
      <c r="F62" s="37"/>
      <c r="G62" s="236"/>
      <c r="H62" s="331"/>
      <c r="I62" s="202"/>
      <c r="J62" s="356">
        <f t="shared" si="0"/>
        <v>0</v>
      </c>
      <c r="K62" s="357">
        <f t="shared" si="1"/>
        <v>0</v>
      </c>
      <c r="L62" s="41">
        <v>5</v>
      </c>
      <c r="M62" s="379">
        <f t="shared" si="2"/>
        <v>0</v>
      </c>
      <c r="N62" s="238"/>
      <c r="O62" s="91"/>
    </row>
    <row r="63" spans="1:15" ht="15.75" x14ac:dyDescent="0.25">
      <c r="A63" s="54"/>
      <c r="B63" s="211"/>
      <c r="C63" s="170" t="s">
        <v>487</v>
      </c>
      <c r="D63" s="47"/>
      <c r="E63" s="47"/>
      <c r="F63" s="47"/>
      <c r="G63" s="237"/>
      <c r="H63" s="332"/>
      <c r="I63" s="191"/>
      <c r="J63" s="358"/>
      <c r="K63" s="359"/>
      <c r="L63" s="48"/>
      <c r="M63" s="386"/>
      <c r="N63" s="240"/>
      <c r="O63" s="91"/>
    </row>
    <row r="64" spans="1:15" ht="31.5" x14ac:dyDescent="0.25">
      <c r="A64" s="42" t="s">
        <v>493</v>
      </c>
      <c r="B64" s="205"/>
      <c r="C64" s="39" t="s">
        <v>674</v>
      </c>
      <c r="D64" s="37" t="s">
        <v>35</v>
      </c>
      <c r="E64" s="37" t="s">
        <v>156</v>
      </c>
      <c r="F64" s="37"/>
      <c r="G64" s="236"/>
      <c r="H64" s="331"/>
      <c r="I64" s="202"/>
      <c r="J64" s="356">
        <f t="shared" ref="J64:J111" si="3">H64*I64/100</f>
        <v>0</v>
      </c>
      <c r="K64" s="357">
        <f t="shared" ref="K64:K111" si="4">H64+J64</f>
        <v>0</v>
      </c>
      <c r="L64" s="41">
        <v>50</v>
      </c>
      <c r="M64" s="379">
        <f t="shared" ref="M64:M111" si="5">K64*L64</f>
        <v>0</v>
      </c>
      <c r="N64" s="238"/>
      <c r="O64" s="91"/>
    </row>
    <row r="65" spans="1:15" ht="31.5" x14ac:dyDescent="0.25">
      <c r="A65" s="42" t="s">
        <v>494</v>
      </c>
      <c r="B65" s="205"/>
      <c r="C65" s="39" t="s">
        <v>675</v>
      </c>
      <c r="D65" s="37" t="s">
        <v>35</v>
      </c>
      <c r="E65" s="37" t="s">
        <v>156</v>
      </c>
      <c r="F65" s="37"/>
      <c r="G65" s="236"/>
      <c r="H65" s="331"/>
      <c r="I65" s="202"/>
      <c r="J65" s="356">
        <f t="shared" si="3"/>
        <v>0</v>
      </c>
      <c r="K65" s="357">
        <f t="shared" si="4"/>
        <v>0</v>
      </c>
      <c r="L65" s="41">
        <v>30</v>
      </c>
      <c r="M65" s="379">
        <f t="shared" si="5"/>
        <v>0</v>
      </c>
      <c r="N65" s="238"/>
      <c r="O65" s="91"/>
    </row>
    <row r="66" spans="1:15" ht="31.5" x14ac:dyDescent="0.25">
      <c r="A66" s="42" t="s">
        <v>495</v>
      </c>
      <c r="B66" s="205"/>
      <c r="C66" s="39" t="s">
        <v>676</v>
      </c>
      <c r="D66" s="37" t="s">
        <v>35</v>
      </c>
      <c r="E66" s="37" t="s">
        <v>425</v>
      </c>
      <c r="F66" s="37"/>
      <c r="G66" s="236"/>
      <c r="H66" s="331"/>
      <c r="I66" s="202"/>
      <c r="J66" s="356">
        <f t="shared" si="3"/>
        <v>0</v>
      </c>
      <c r="K66" s="357">
        <f t="shared" si="4"/>
        <v>0</v>
      </c>
      <c r="L66" s="41">
        <v>10</v>
      </c>
      <c r="M66" s="379">
        <f t="shared" si="5"/>
        <v>0</v>
      </c>
      <c r="N66" s="238"/>
      <c r="O66" s="91"/>
    </row>
    <row r="67" spans="1:15" ht="31.5" x14ac:dyDescent="0.25">
      <c r="A67" s="42" t="s">
        <v>496</v>
      </c>
      <c r="B67" s="205"/>
      <c r="C67" s="39" t="s">
        <v>677</v>
      </c>
      <c r="D67" s="37" t="s">
        <v>35</v>
      </c>
      <c r="E67" s="37" t="s">
        <v>291</v>
      </c>
      <c r="F67" s="37"/>
      <c r="G67" s="236"/>
      <c r="H67" s="331"/>
      <c r="I67" s="202"/>
      <c r="J67" s="356">
        <f t="shared" si="3"/>
        <v>0</v>
      </c>
      <c r="K67" s="357">
        <f t="shared" si="4"/>
        <v>0</v>
      </c>
      <c r="L67" s="41">
        <v>20</v>
      </c>
      <c r="M67" s="379">
        <f t="shared" si="5"/>
        <v>0</v>
      </c>
      <c r="N67" s="238"/>
      <c r="O67" s="91"/>
    </row>
    <row r="68" spans="1:15" ht="31.5" x14ac:dyDescent="0.25">
      <c r="A68" s="42" t="s">
        <v>498</v>
      </c>
      <c r="B68" s="205"/>
      <c r="C68" s="39" t="s">
        <v>590</v>
      </c>
      <c r="D68" s="37" t="s">
        <v>35</v>
      </c>
      <c r="E68" s="37" t="s">
        <v>294</v>
      </c>
      <c r="F68" s="37"/>
      <c r="G68" s="236"/>
      <c r="H68" s="331"/>
      <c r="I68" s="202"/>
      <c r="J68" s="356">
        <f t="shared" si="3"/>
        <v>0</v>
      </c>
      <c r="K68" s="357">
        <f t="shared" si="4"/>
        <v>0</v>
      </c>
      <c r="L68" s="41">
        <v>5</v>
      </c>
      <c r="M68" s="379">
        <f t="shared" si="5"/>
        <v>0</v>
      </c>
      <c r="N68" s="238"/>
      <c r="O68" s="91"/>
    </row>
    <row r="69" spans="1:15" ht="31.5" x14ac:dyDescent="0.25">
      <c r="A69" s="42" t="s">
        <v>500</v>
      </c>
      <c r="B69" s="205"/>
      <c r="C69" s="39" t="s">
        <v>679</v>
      </c>
      <c r="D69" s="37" t="s">
        <v>35</v>
      </c>
      <c r="E69" s="37" t="s">
        <v>421</v>
      </c>
      <c r="F69" s="37"/>
      <c r="G69" s="236"/>
      <c r="H69" s="331"/>
      <c r="I69" s="202"/>
      <c r="J69" s="356">
        <f t="shared" si="3"/>
        <v>0</v>
      </c>
      <c r="K69" s="357">
        <f t="shared" si="4"/>
        <v>0</v>
      </c>
      <c r="L69" s="41">
        <v>45</v>
      </c>
      <c r="M69" s="379">
        <f t="shared" si="5"/>
        <v>0</v>
      </c>
      <c r="N69" s="238"/>
      <c r="O69" s="91"/>
    </row>
    <row r="70" spans="1:15" ht="31.5" x14ac:dyDescent="0.25">
      <c r="A70" s="42" t="s">
        <v>502</v>
      </c>
      <c r="B70" s="205"/>
      <c r="C70" s="39" t="s">
        <v>680</v>
      </c>
      <c r="D70" s="37" t="s">
        <v>35</v>
      </c>
      <c r="E70" s="37" t="s">
        <v>294</v>
      </c>
      <c r="F70" s="37"/>
      <c r="G70" s="236"/>
      <c r="H70" s="331"/>
      <c r="I70" s="202"/>
      <c r="J70" s="356">
        <f t="shared" si="3"/>
        <v>0</v>
      </c>
      <c r="K70" s="357">
        <f t="shared" si="4"/>
        <v>0</v>
      </c>
      <c r="L70" s="41">
        <v>10</v>
      </c>
      <c r="M70" s="379">
        <f t="shared" si="5"/>
        <v>0</v>
      </c>
      <c r="N70" s="238"/>
      <c r="O70" s="91"/>
    </row>
    <row r="71" spans="1:15" ht="31.5" x14ac:dyDescent="0.25">
      <c r="A71" s="42" t="s">
        <v>504</v>
      </c>
      <c r="B71" s="205"/>
      <c r="C71" s="39" t="s">
        <v>681</v>
      </c>
      <c r="D71" s="37" t="s">
        <v>35</v>
      </c>
      <c r="E71" s="37" t="s">
        <v>294</v>
      </c>
      <c r="F71" s="37"/>
      <c r="G71" s="236"/>
      <c r="H71" s="331"/>
      <c r="I71" s="202"/>
      <c r="J71" s="356">
        <f t="shared" si="3"/>
        <v>0</v>
      </c>
      <c r="K71" s="357">
        <f t="shared" si="4"/>
        <v>0</v>
      </c>
      <c r="L71" s="41">
        <v>20</v>
      </c>
      <c r="M71" s="379">
        <f t="shared" si="5"/>
        <v>0</v>
      </c>
      <c r="N71" s="238"/>
      <c r="O71" s="91"/>
    </row>
    <row r="72" spans="1:15" ht="31.5" x14ac:dyDescent="0.25">
      <c r="A72" s="42" t="s">
        <v>506</v>
      </c>
      <c r="B72" s="205"/>
      <c r="C72" s="39" t="s">
        <v>678</v>
      </c>
      <c r="D72" s="37" t="s">
        <v>35</v>
      </c>
      <c r="E72" s="37" t="s">
        <v>291</v>
      </c>
      <c r="F72" s="37"/>
      <c r="G72" s="236"/>
      <c r="H72" s="331"/>
      <c r="I72" s="202"/>
      <c r="J72" s="356">
        <f t="shared" si="3"/>
        <v>0</v>
      </c>
      <c r="K72" s="357">
        <f t="shared" si="4"/>
        <v>0</v>
      </c>
      <c r="L72" s="41">
        <v>30</v>
      </c>
      <c r="M72" s="379">
        <f t="shared" si="5"/>
        <v>0</v>
      </c>
      <c r="N72" s="238"/>
      <c r="O72" s="91"/>
    </row>
    <row r="73" spans="1:15" ht="31.5" x14ac:dyDescent="0.25">
      <c r="A73" s="42" t="s">
        <v>508</v>
      </c>
      <c r="B73" s="205"/>
      <c r="C73" s="39" t="s">
        <v>682</v>
      </c>
      <c r="D73" s="37" t="s">
        <v>35</v>
      </c>
      <c r="E73" s="37" t="s">
        <v>294</v>
      </c>
      <c r="F73" s="37"/>
      <c r="G73" s="236"/>
      <c r="H73" s="331"/>
      <c r="I73" s="202"/>
      <c r="J73" s="356">
        <f t="shared" si="3"/>
        <v>0</v>
      </c>
      <c r="K73" s="357">
        <f t="shared" si="4"/>
        <v>0</v>
      </c>
      <c r="L73" s="41">
        <v>5</v>
      </c>
      <c r="M73" s="379">
        <f t="shared" si="5"/>
        <v>0</v>
      </c>
      <c r="N73" s="238"/>
      <c r="O73" s="91"/>
    </row>
    <row r="74" spans="1:15" ht="31.5" x14ac:dyDescent="0.25">
      <c r="A74" s="42" t="s">
        <v>510</v>
      </c>
      <c r="B74" s="205"/>
      <c r="C74" s="287" t="s">
        <v>683</v>
      </c>
      <c r="D74" s="37" t="s">
        <v>35</v>
      </c>
      <c r="E74" s="37" t="s">
        <v>294</v>
      </c>
      <c r="F74" s="37"/>
      <c r="G74" s="236"/>
      <c r="H74" s="331"/>
      <c r="I74" s="202"/>
      <c r="J74" s="356">
        <f t="shared" si="3"/>
        <v>0</v>
      </c>
      <c r="K74" s="357">
        <f t="shared" si="4"/>
        <v>0</v>
      </c>
      <c r="L74" s="41">
        <v>5</v>
      </c>
      <c r="M74" s="379">
        <f t="shared" si="5"/>
        <v>0</v>
      </c>
      <c r="N74" s="238"/>
      <c r="O74" s="91"/>
    </row>
    <row r="75" spans="1:15" ht="15.75" x14ac:dyDescent="0.25">
      <c r="A75" s="42" t="s">
        <v>512</v>
      </c>
      <c r="B75" s="205"/>
      <c r="C75" s="287" t="s">
        <v>684</v>
      </c>
      <c r="D75" s="37" t="s">
        <v>35</v>
      </c>
      <c r="E75" s="37" t="s">
        <v>424</v>
      </c>
      <c r="F75" s="37"/>
      <c r="G75" s="236"/>
      <c r="H75" s="331"/>
      <c r="I75" s="202"/>
      <c r="J75" s="356">
        <f t="shared" si="3"/>
        <v>0</v>
      </c>
      <c r="K75" s="357">
        <f t="shared" si="4"/>
        <v>0</v>
      </c>
      <c r="L75" s="41">
        <v>20</v>
      </c>
      <c r="M75" s="379">
        <f t="shared" si="5"/>
        <v>0</v>
      </c>
      <c r="N75" s="238"/>
      <c r="O75" s="91"/>
    </row>
    <row r="76" spans="1:15" ht="15.75" x14ac:dyDescent="0.25">
      <c r="A76" s="42" t="s">
        <v>514</v>
      </c>
      <c r="B76" s="205"/>
      <c r="C76" s="287" t="s">
        <v>685</v>
      </c>
      <c r="D76" s="37" t="s">
        <v>35</v>
      </c>
      <c r="E76" s="37" t="s">
        <v>294</v>
      </c>
      <c r="F76" s="37"/>
      <c r="G76" s="236"/>
      <c r="H76" s="331"/>
      <c r="I76" s="202"/>
      <c r="J76" s="356">
        <f t="shared" si="3"/>
        <v>0</v>
      </c>
      <c r="K76" s="357">
        <f t="shared" si="4"/>
        <v>0</v>
      </c>
      <c r="L76" s="41">
        <v>30</v>
      </c>
      <c r="M76" s="379">
        <f t="shared" si="5"/>
        <v>0</v>
      </c>
      <c r="N76" s="238"/>
      <c r="O76" s="91"/>
    </row>
    <row r="77" spans="1:15" ht="15.75" x14ac:dyDescent="0.25">
      <c r="A77" s="42" t="s">
        <v>516</v>
      </c>
      <c r="B77" s="205"/>
      <c r="C77" s="39" t="s">
        <v>591</v>
      </c>
      <c r="D77" s="37" t="s">
        <v>35</v>
      </c>
      <c r="E77" s="37" t="s">
        <v>294</v>
      </c>
      <c r="F77" s="37"/>
      <c r="G77" s="236"/>
      <c r="H77" s="331"/>
      <c r="I77" s="202"/>
      <c r="J77" s="356">
        <f t="shared" si="3"/>
        <v>0</v>
      </c>
      <c r="K77" s="357">
        <f t="shared" si="4"/>
        <v>0</v>
      </c>
      <c r="L77" s="41">
        <v>50</v>
      </c>
      <c r="M77" s="379">
        <f t="shared" si="5"/>
        <v>0</v>
      </c>
      <c r="N77" s="238"/>
      <c r="O77" s="91"/>
    </row>
    <row r="78" spans="1:15" ht="31.5" x14ac:dyDescent="0.25">
      <c r="A78" s="42" t="s">
        <v>892</v>
      </c>
      <c r="B78" s="205"/>
      <c r="C78" s="39" t="s">
        <v>686</v>
      </c>
      <c r="D78" s="37" t="s">
        <v>35</v>
      </c>
      <c r="E78" s="37" t="s">
        <v>421</v>
      </c>
      <c r="F78" s="37"/>
      <c r="G78" s="236"/>
      <c r="H78" s="331"/>
      <c r="I78" s="202"/>
      <c r="J78" s="356">
        <f t="shared" si="3"/>
        <v>0</v>
      </c>
      <c r="K78" s="357">
        <f t="shared" si="4"/>
        <v>0</v>
      </c>
      <c r="L78" s="41">
        <v>50</v>
      </c>
      <c r="M78" s="379">
        <f t="shared" si="5"/>
        <v>0</v>
      </c>
      <c r="N78" s="238"/>
      <c r="O78" s="91"/>
    </row>
    <row r="79" spans="1:15" ht="15.75" x14ac:dyDescent="0.25">
      <c r="A79" s="42" t="s">
        <v>893</v>
      </c>
      <c r="B79" s="205"/>
      <c r="C79" s="39" t="s">
        <v>592</v>
      </c>
      <c r="D79" s="37" t="s">
        <v>35</v>
      </c>
      <c r="E79" s="37" t="s">
        <v>294</v>
      </c>
      <c r="F79" s="37"/>
      <c r="G79" s="236"/>
      <c r="H79" s="331"/>
      <c r="I79" s="202"/>
      <c r="J79" s="356">
        <f t="shared" si="3"/>
        <v>0</v>
      </c>
      <c r="K79" s="357">
        <f t="shared" si="4"/>
        <v>0</v>
      </c>
      <c r="L79" s="41">
        <v>40</v>
      </c>
      <c r="M79" s="379">
        <f t="shared" si="5"/>
        <v>0</v>
      </c>
      <c r="N79" s="238"/>
      <c r="O79" s="91"/>
    </row>
    <row r="80" spans="1:15" ht="15.75" x14ac:dyDescent="0.25">
      <c r="A80" s="42" t="s">
        <v>894</v>
      </c>
      <c r="B80" s="205"/>
      <c r="C80" s="39" t="s">
        <v>597</v>
      </c>
      <c r="D80" s="37" t="s">
        <v>35</v>
      </c>
      <c r="E80" s="37" t="s">
        <v>432</v>
      </c>
      <c r="F80" s="37"/>
      <c r="G80" s="236"/>
      <c r="H80" s="331"/>
      <c r="I80" s="202"/>
      <c r="J80" s="356">
        <f t="shared" si="3"/>
        <v>0</v>
      </c>
      <c r="K80" s="357">
        <f t="shared" si="4"/>
        <v>0</v>
      </c>
      <c r="L80" s="41">
        <v>45</v>
      </c>
      <c r="M80" s="379">
        <f t="shared" si="5"/>
        <v>0</v>
      </c>
      <c r="N80" s="238"/>
      <c r="O80" s="91"/>
    </row>
    <row r="81" spans="1:15" ht="31.5" x14ac:dyDescent="0.25">
      <c r="A81" s="42" t="s">
        <v>895</v>
      </c>
      <c r="B81" s="205"/>
      <c r="C81" s="39" t="s">
        <v>688</v>
      </c>
      <c r="D81" s="37" t="s">
        <v>35</v>
      </c>
      <c r="E81" s="37" t="s">
        <v>485</v>
      </c>
      <c r="F81" s="37"/>
      <c r="G81" s="236"/>
      <c r="H81" s="331"/>
      <c r="I81" s="202"/>
      <c r="J81" s="356">
        <f t="shared" si="3"/>
        <v>0</v>
      </c>
      <c r="K81" s="357">
        <f t="shared" si="4"/>
        <v>0</v>
      </c>
      <c r="L81" s="41">
        <v>50</v>
      </c>
      <c r="M81" s="379">
        <f t="shared" si="5"/>
        <v>0</v>
      </c>
      <c r="N81" s="238"/>
      <c r="O81" s="91"/>
    </row>
    <row r="82" spans="1:15" ht="31.5" x14ac:dyDescent="0.25">
      <c r="A82" s="42" t="s">
        <v>944</v>
      </c>
      <c r="B82" s="205"/>
      <c r="C82" s="39" t="s">
        <v>689</v>
      </c>
      <c r="D82" s="37" t="s">
        <v>35</v>
      </c>
      <c r="E82" s="37" t="s">
        <v>294</v>
      </c>
      <c r="F82" s="37"/>
      <c r="G82" s="236"/>
      <c r="H82" s="331"/>
      <c r="I82" s="202"/>
      <c r="J82" s="356">
        <f t="shared" si="3"/>
        <v>0</v>
      </c>
      <c r="K82" s="357">
        <f t="shared" si="4"/>
        <v>0</v>
      </c>
      <c r="L82" s="41">
        <v>30</v>
      </c>
      <c r="M82" s="379">
        <f t="shared" si="5"/>
        <v>0</v>
      </c>
      <c r="N82" s="238"/>
      <c r="O82" s="91"/>
    </row>
    <row r="83" spans="1:15" ht="15.75" x14ac:dyDescent="0.25">
      <c r="A83" s="42" t="s">
        <v>945</v>
      </c>
      <c r="B83" s="205"/>
      <c r="C83" s="39" t="s">
        <v>598</v>
      </c>
      <c r="D83" s="37" t="s">
        <v>35</v>
      </c>
      <c r="E83" s="37" t="s">
        <v>432</v>
      </c>
      <c r="F83" s="37"/>
      <c r="G83" s="236"/>
      <c r="H83" s="331"/>
      <c r="I83" s="202"/>
      <c r="J83" s="356">
        <f t="shared" si="3"/>
        <v>0</v>
      </c>
      <c r="K83" s="357">
        <f t="shared" si="4"/>
        <v>0</v>
      </c>
      <c r="L83" s="41">
        <v>5</v>
      </c>
      <c r="M83" s="379">
        <f t="shared" si="5"/>
        <v>0</v>
      </c>
      <c r="N83" s="238"/>
      <c r="O83" s="91"/>
    </row>
    <row r="84" spans="1:15" ht="31.5" x14ac:dyDescent="0.25">
      <c r="A84" s="42" t="s">
        <v>946</v>
      </c>
      <c r="B84" s="205"/>
      <c r="C84" s="287" t="s">
        <v>690</v>
      </c>
      <c r="D84" s="37" t="s">
        <v>35</v>
      </c>
      <c r="E84" s="37" t="s">
        <v>294</v>
      </c>
      <c r="F84" s="37"/>
      <c r="G84" s="236"/>
      <c r="H84" s="331"/>
      <c r="I84" s="202"/>
      <c r="J84" s="356">
        <f t="shared" si="3"/>
        <v>0</v>
      </c>
      <c r="K84" s="357">
        <f t="shared" si="4"/>
        <v>0</v>
      </c>
      <c r="L84" s="41">
        <v>40</v>
      </c>
      <c r="M84" s="379">
        <f t="shared" si="5"/>
        <v>0</v>
      </c>
      <c r="N84" s="238"/>
      <c r="O84" s="91"/>
    </row>
    <row r="85" spans="1:15" ht="31.5" x14ac:dyDescent="0.25">
      <c r="A85" s="42" t="s">
        <v>947</v>
      </c>
      <c r="B85" s="205"/>
      <c r="C85" s="39" t="s">
        <v>691</v>
      </c>
      <c r="D85" s="37" t="s">
        <v>35</v>
      </c>
      <c r="E85" s="37" t="s">
        <v>291</v>
      </c>
      <c r="F85" s="37"/>
      <c r="G85" s="236"/>
      <c r="H85" s="331"/>
      <c r="I85" s="202"/>
      <c r="J85" s="356">
        <f t="shared" si="3"/>
        <v>0</v>
      </c>
      <c r="K85" s="357">
        <f t="shared" si="4"/>
        <v>0</v>
      </c>
      <c r="L85" s="41">
        <v>50</v>
      </c>
      <c r="M85" s="379">
        <f t="shared" si="5"/>
        <v>0</v>
      </c>
      <c r="N85" s="238"/>
      <c r="O85" s="91"/>
    </row>
    <row r="86" spans="1:15" ht="31.5" x14ac:dyDescent="0.25">
      <c r="A86" s="42" t="s">
        <v>948</v>
      </c>
      <c r="B86" s="205"/>
      <c r="C86" s="39" t="s">
        <v>692</v>
      </c>
      <c r="D86" s="37" t="s">
        <v>35</v>
      </c>
      <c r="E86" s="37" t="s">
        <v>294</v>
      </c>
      <c r="F86" s="37"/>
      <c r="G86" s="236"/>
      <c r="H86" s="331"/>
      <c r="I86" s="202"/>
      <c r="J86" s="356">
        <f t="shared" si="3"/>
        <v>0</v>
      </c>
      <c r="K86" s="357">
        <f t="shared" si="4"/>
        <v>0</v>
      </c>
      <c r="L86" s="41">
        <v>5</v>
      </c>
      <c r="M86" s="379">
        <f t="shared" si="5"/>
        <v>0</v>
      </c>
      <c r="N86" s="238"/>
      <c r="O86" s="91"/>
    </row>
    <row r="87" spans="1:15" ht="31.5" x14ac:dyDescent="0.25">
      <c r="A87" s="42" t="s">
        <v>949</v>
      </c>
      <c r="B87" s="205"/>
      <c r="C87" s="39" t="s">
        <v>693</v>
      </c>
      <c r="D87" s="37" t="s">
        <v>35</v>
      </c>
      <c r="E87" s="37" t="s">
        <v>291</v>
      </c>
      <c r="F87" s="37"/>
      <c r="G87" s="236"/>
      <c r="H87" s="331"/>
      <c r="I87" s="202"/>
      <c r="J87" s="356">
        <f t="shared" si="3"/>
        <v>0</v>
      </c>
      <c r="K87" s="357">
        <f t="shared" si="4"/>
        <v>0</v>
      </c>
      <c r="L87" s="41">
        <v>30</v>
      </c>
      <c r="M87" s="379">
        <f t="shared" si="5"/>
        <v>0</v>
      </c>
      <c r="N87" s="238"/>
      <c r="O87" s="91"/>
    </row>
    <row r="88" spans="1:15" ht="31.5" x14ac:dyDescent="0.25">
      <c r="A88" s="42" t="s">
        <v>950</v>
      </c>
      <c r="B88" s="205"/>
      <c r="C88" s="39" t="s">
        <v>694</v>
      </c>
      <c r="D88" s="37" t="s">
        <v>35</v>
      </c>
      <c r="E88" s="37" t="s">
        <v>294</v>
      </c>
      <c r="F88" s="37"/>
      <c r="G88" s="236"/>
      <c r="H88" s="331"/>
      <c r="I88" s="202"/>
      <c r="J88" s="356">
        <f t="shared" si="3"/>
        <v>0</v>
      </c>
      <c r="K88" s="357">
        <f t="shared" si="4"/>
        <v>0</v>
      </c>
      <c r="L88" s="41">
        <v>5</v>
      </c>
      <c r="M88" s="379">
        <f t="shared" si="5"/>
        <v>0</v>
      </c>
      <c r="N88" s="238"/>
      <c r="O88" s="91"/>
    </row>
    <row r="89" spans="1:15" ht="15.75" x14ac:dyDescent="0.25">
      <c r="A89" s="42" t="s">
        <v>951</v>
      </c>
      <c r="B89" s="205"/>
      <c r="C89" s="39" t="s">
        <v>695</v>
      </c>
      <c r="D89" s="37" t="s">
        <v>35</v>
      </c>
      <c r="E89" s="37" t="s">
        <v>294</v>
      </c>
      <c r="F89" s="37"/>
      <c r="G89" s="236"/>
      <c r="H89" s="331"/>
      <c r="I89" s="202"/>
      <c r="J89" s="356">
        <f t="shared" si="3"/>
        <v>0</v>
      </c>
      <c r="K89" s="357">
        <f t="shared" si="4"/>
        <v>0</v>
      </c>
      <c r="L89" s="41">
        <v>3</v>
      </c>
      <c r="M89" s="379">
        <f t="shared" si="5"/>
        <v>0</v>
      </c>
      <c r="N89" s="238"/>
      <c r="O89" s="91"/>
    </row>
    <row r="90" spans="1:15" ht="31.5" x14ac:dyDescent="0.25">
      <c r="A90" s="42" t="s">
        <v>66</v>
      </c>
      <c r="B90" s="205"/>
      <c r="C90" s="39" t="s">
        <v>725</v>
      </c>
      <c r="D90" s="37" t="s">
        <v>35</v>
      </c>
      <c r="E90" s="37" t="s">
        <v>294</v>
      </c>
      <c r="F90" s="37"/>
      <c r="G90" s="236"/>
      <c r="H90" s="331"/>
      <c r="I90" s="202"/>
      <c r="J90" s="356">
        <f t="shared" si="3"/>
        <v>0</v>
      </c>
      <c r="K90" s="357">
        <f t="shared" si="4"/>
        <v>0</v>
      </c>
      <c r="L90" s="41">
        <v>5</v>
      </c>
      <c r="M90" s="379">
        <f t="shared" si="5"/>
        <v>0</v>
      </c>
      <c r="N90" s="238"/>
      <c r="O90" s="91"/>
    </row>
    <row r="91" spans="1:15" ht="31.5" x14ac:dyDescent="0.25">
      <c r="A91" s="42" t="s">
        <v>68</v>
      </c>
      <c r="B91" s="205"/>
      <c r="C91" s="39" t="s">
        <v>696</v>
      </c>
      <c r="D91" s="37" t="s">
        <v>35</v>
      </c>
      <c r="E91" s="37" t="s">
        <v>485</v>
      </c>
      <c r="F91" s="37"/>
      <c r="G91" s="236"/>
      <c r="H91" s="331"/>
      <c r="I91" s="202"/>
      <c r="J91" s="356">
        <f t="shared" si="3"/>
        <v>0</v>
      </c>
      <c r="K91" s="357">
        <f t="shared" si="4"/>
        <v>0</v>
      </c>
      <c r="L91" s="41">
        <v>10</v>
      </c>
      <c r="M91" s="379">
        <f t="shared" si="5"/>
        <v>0</v>
      </c>
      <c r="N91" s="238"/>
      <c r="O91" s="91"/>
    </row>
    <row r="92" spans="1:15" ht="31.5" x14ac:dyDescent="0.25">
      <c r="A92" s="42" t="s">
        <v>70</v>
      </c>
      <c r="B92" s="205"/>
      <c r="C92" s="39" t="s">
        <v>697</v>
      </c>
      <c r="D92" s="37" t="s">
        <v>35</v>
      </c>
      <c r="E92" s="37" t="s">
        <v>294</v>
      </c>
      <c r="F92" s="37"/>
      <c r="G92" s="236"/>
      <c r="H92" s="331"/>
      <c r="I92" s="202"/>
      <c r="J92" s="356">
        <f t="shared" si="3"/>
        <v>0</v>
      </c>
      <c r="K92" s="357">
        <f t="shared" si="4"/>
        <v>0</v>
      </c>
      <c r="L92" s="41">
        <v>5</v>
      </c>
      <c r="M92" s="379">
        <f t="shared" si="5"/>
        <v>0</v>
      </c>
      <c r="N92" s="238"/>
      <c r="O92" s="91"/>
    </row>
    <row r="93" spans="1:15" ht="31.5" x14ac:dyDescent="0.25">
      <c r="A93" s="42" t="s">
        <v>71</v>
      </c>
      <c r="B93" s="205"/>
      <c r="C93" s="39" t="s">
        <v>698</v>
      </c>
      <c r="D93" s="37" t="s">
        <v>35</v>
      </c>
      <c r="E93" s="37" t="s">
        <v>294</v>
      </c>
      <c r="F93" s="37"/>
      <c r="G93" s="236"/>
      <c r="H93" s="331"/>
      <c r="I93" s="202"/>
      <c r="J93" s="356">
        <f t="shared" si="3"/>
        <v>0</v>
      </c>
      <c r="K93" s="357">
        <f t="shared" si="4"/>
        <v>0</v>
      </c>
      <c r="L93" s="41">
        <v>5</v>
      </c>
      <c r="M93" s="379">
        <f t="shared" si="5"/>
        <v>0</v>
      </c>
      <c r="N93" s="238"/>
      <c r="O93" s="91"/>
    </row>
    <row r="94" spans="1:15" ht="15.75" x14ac:dyDescent="0.25">
      <c r="A94" s="42" t="s">
        <v>72</v>
      </c>
      <c r="B94" s="205"/>
      <c r="C94" s="39" t="s">
        <v>699</v>
      </c>
      <c r="D94" s="37" t="s">
        <v>35</v>
      </c>
      <c r="E94" s="37" t="s">
        <v>421</v>
      </c>
      <c r="F94" s="37"/>
      <c r="G94" s="236"/>
      <c r="H94" s="331"/>
      <c r="I94" s="202"/>
      <c r="J94" s="356">
        <f t="shared" si="3"/>
        <v>0</v>
      </c>
      <c r="K94" s="357">
        <f t="shared" si="4"/>
        <v>0</v>
      </c>
      <c r="L94" s="41">
        <v>30</v>
      </c>
      <c r="M94" s="379">
        <f t="shared" si="5"/>
        <v>0</v>
      </c>
      <c r="N94" s="238"/>
      <c r="O94" s="91"/>
    </row>
    <row r="95" spans="1:15" ht="31.5" x14ac:dyDescent="0.25">
      <c r="A95" s="42" t="s">
        <v>73</v>
      </c>
      <c r="B95" s="205"/>
      <c r="C95" s="39" t="s">
        <v>700</v>
      </c>
      <c r="D95" s="37" t="s">
        <v>35</v>
      </c>
      <c r="E95" s="37" t="s">
        <v>156</v>
      </c>
      <c r="F95" s="37"/>
      <c r="G95" s="236"/>
      <c r="H95" s="331"/>
      <c r="I95" s="202"/>
      <c r="J95" s="356">
        <f t="shared" si="3"/>
        <v>0</v>
      </c>
      <c r="K95" s="357">
        <f t="shared" si="4"/>
        <v>0</v>
      </c>
      <c r="L95" s="41">
        <v>25</v>
      </c>
      <c r="M95" s="379">
        <f t="shared" si="5"/>
        <v>0</v>
      </c>
      <c r="N95" s="238"/>
      <c r="O95" s="91"/>
    </row>
    <row r="96" spans="1:15" ht="15.75" x14ac:dyDescent="0.25">
      <c r="A96" s="42" t="s">
        <v>75</v>
      </c>
      <c r="B96" s="205"/>
      <c r="C96" s="39" t="s">
        <v>593</v>
      </c>
      <c r="D96" s="37" t="s">
        <v>35</v>
      </c>
      <c r="E96" s="37" t="s">
        <v>432</v>
      </c>
      <c r="F96" s="37"/>
      <c r="G96" s="236"/>
      <c r="H96" s="331"/>
      <c r="I96" s="202"/>
      <c r="J96" s="356">
        <f t="shared" si="3"/>
        <v>0</v>
      </c>
      <c r="K96" s="357">
        <f t="shared" si="4"/>
        <v>0</v>
      </c>
      <c r="L96" s="41">
        <v>5</v>
      </c>
      <c r="M96" s="379">
        <f t="shared" si="5"/>
        <v>0</v>
      </c>
      <c r="N96" s="238"/>
      <c r="O96" s="91"/>
    </row>
    <row r="97" spans="1:15" ht="31.5" x14ac:dyDescent="0.25">
      <c r="A97" s="42" t="s">
        <v>77</v>
      </c>
      <c r="B97" s="205"/>
      <c r="C97" s="39" t="s">
        <v>687</v>
      </c>
      <c r="D97" s="37" t="s">
        <v>35</v>
      </c>
      <c r="E97" s="37" t="s">
        <v>432</v>
      </c>
      <c r="F97" s="37"/>
      <c r="G97" s="236"/>
      <c r="H97" s="331"/>
      <c r="I97" s="202"/>
      <c r="J97" s="356">
        <f t="shared" si="3"/>
        <v>0</v>
      </c>
      <c r="K97" s="357">
        <f t="shared" si="4"/>
        <v>0</v>
      </c>
      <c r="L97" s="41">
        <v>15</v>
      </c>
      <c r="M97" s="379">
        <f t="shared" si="5"/>
        <v>0</v>
      </c>
      <c r="N97" s="238"/>
      <c r="O97" s="91"/>
    </row>
    <row r="98" spans="1:15" ht="15.75" x14ac:dyDescent="0.25">
      <c r="A98" s="42" t="s">
        <v>78</v>
      </c>
      <c r="B98" s="205"/>
      <c r="C98" s="39" t="s">
        <v>594</v>
      </c>
      <c r="D98" s="37" t="s">
        <v>35</v>
      </c>
      <c r="E98" s="37" t="s">
        <v>432</v>
      </c>
      <c r="F98" s="37"/>
      <c r="G98" s="236"/>
      <c r="H98" s="331"/>
      <c r="I98" s="202"/>
      <c r="J98" s="356">
        <f t="shared" si="3"/>
        <v>0</v>
      </c>
      <c r="K98" s="357">
        <f t="shared" si="4"/>
        <v>0</v>
      </c>
      <c r="L98" s="41">
        <v>15</v>
      </c>
      <c r="M98" s="379">
        <f t="shared" si="5"/>
        <v>0</v>
      </c>
      <c r="N98" s="238"/>
      <c r="O98" s="91"/>
    </row>
    <row r="99" spans="1:15" ht="31.5" x14ac:dyDescent="0.25">
      <c r="A99" s="42" t="s">
        <v>80</v>
      </c>
      <c r="B99" s="205"/>
      <c r="C99" s="39" t="s">
        <v>701</v>
      </c>
      <c r="D99" s="37" t="s">
        <v>35</v>
      </c>
      <c r="E99" s="37" t="s">
        <v>1265</v>
      </c>
      <c r="F99" s="37"/>
      <c r="G99" s="236"/>
      <c r="H99" s="331"/>
      <c r="I99" s="202"/>
      <c r="J99" s="356">
        <f t="shared" si="3"/>
        <v>0</v>
      </c>
      <c r="K99" s="357">
        <f t="shared" si="4"/>
        <v>0</v>
      </c>
      <c r="L99" s="41">
        <v>120</v>
      </c>
      <c r="M99" s="379">
        <f t="shared" si="5"/>
        <v>0</v>
      </c>
      <c r="N99" s="238"/>
      <c r="O99" s="91"/>
    </row>
    <row r="100" spans="1:15" ht="31.5" x14ac:dyDescent="0.25">
      <c r="A100" s="42" t="s">
        <v>82</v>
      </c>
      <c r="B100" s="205"/>
      <c r="C100" s="39" t="s">
        <v>702</v>
      </c>
      <c r="D100" s="37" t="s">
        <v>35</v>
      </c>
      <c r="E100" s="37" t="s">
        <v>294</v>
      </c>
      <c r="F100" s="37"/>
      <c r="G100" s="236"/>
      <c r="H100" s="331"/>
      <c r="I100" s="202"/>
      <c r="J100" s="356">
        <f t="shared" si="3"/>
        <v>0</v>
      </c>
      <c r="K100" s="357">
        <f t="shared" si="4"/>
        <v>0</v>
      </c>
      <c r="L100" s="41">
        <v>30</v>
      </c>
      <c r="M100" s="379">
        <f t="shared" si="5"/>
        <v>0</v>
      </c>
      <c r="N100" s="238"/>
      <c r="O100" s="91"/>
    </row>
    <row r="101" spans="1:15" ht="31.5" x14ac:dyDescent="0.25">
      <c r="A101" s="42" t="s">
        <v>84</v>
      </c>
      <c r="B101" s="205"/>
      <c r="C101" s="39" t="s">
        <v>703</v>
      </c>
      <c r="D101" s="37" t="s">
        <v>35</v>
      </c>
      <c r="E101" s="37" t="s">
        <v>1265</v>
      </c>
      <c r="F101" s="37"/>
      <c r="G101" s="236"/>
      <c r="H101" s="331"/>
      <c r="I101" s="202"/>
      <c r="J101" s="356">
        <f t="shared" si="3"/>
        <v>0</v>
      </c>
      <c r="K101" s="357">
        <f t="shared" si="4"/>
        <v>0</v>
      </c>
      <c r="L101" s="41">
        <v>10</v>
      </c>
      <c r="M101" s="379">
        <f t="shared" si="5"/>
        <v>0</v>
      </c>
      <c r="N101" s="238"/>
      <c r="O101" s="91"/>
    </row>
    <row r="102" spans="1:15" ht="31.5" x14ac:dyDescent="0.25">
      <c r="A102" s="42" t="s">
        <v>86</v>
      </c>
      <c r="B102" s="205"/>
      <c r="C102" s="39" t="s">
        <v>704</v>
      </c>
      <c r="D102" s="37" t="s">
        <v>35</v>
      </c>
      <c r="E102" s="37" t="s">
        <v>432</v>
      </c>
      <c r="F102" s="37"/>
      <c r="G102" s="236"/>
      <c r="H102" s="331"/>
      <c r="I102" s="202"/>
      <c r="J102" s="356">
        <f t="shared" si="3"/>
        <v>0</v>
      </c>
      <c r="K102" s="357">
        <f t="shared" si="4"/>
        <v>0</v>
      </c>
      <c r="L102" s="41">
        <v>5</v>
      </c>
      <c r="M102" s="379">
        <f t="shared" si="5"/>
        <v>0</v>
      </c>
      <c r="N102" s="238"/>
      <c r="O102" s="91"/>
    </row>
    <row r="103" spans="1:15" ht="31.5" x14ac:dyDescent="0.25">
      <c r="A103" s="42" t="s">
        <v>795</v>
      </c>
      <c r="B103" s="205"/>
      <c r="C103" s="39" t="s">
        <v>705</v>
      </c>
      <c r="D103" s="37" t="s">
        <v>35</v>
      </c>
      <c r="E103" s="37" t="s">
        <v>291</v>
      </c>
      <c r="F103" s="37"/>
      <c r="G103" s="236"/>
      <c r="H103" s="331"/>
      <c r="I103" s="202"/>
      <c r="J103" s="356">
        <f t="shared" si="3"/>
        <v>0</v>
      </c>
      <c r="K103" s="357">
        <f t="shared" si="4"/>
        <v>0</v>
      </c>
      <c r="L103" s="41">
        <v>70</v>
      </c>
      <c r="M103" s="379">
        <f t="shared" si="5"/>
        <v>0</v>
      </c>
      <c r="N103" s="238"/>
      <c r="O103" s="91"/>
    </row>
    <row r="104" spans="1:15" ht="31.5" x14ac:dyDescent="0.25">
      <c r="A104" s="42" t="s">
        <v>803</v>
      </c>
      <c r="B104" s="205"/>
      <c r="C104" s="39" t="s">
        <v>706</v>
      </c>
      <c r="D104" s="37" t="s">
        <v>35</v>
      </c>
      <c r="E104" s="37" t="s">
        <v>294</v>
      </c>
      <c r="F104" s="37"/>
      <c r="G104" s="236"/>
      <c r="H104" s="331"/>
      <c r="I104" s="202"/>
      <c r="J104" s="356">
        <f t="shared" si="3"/>
        <v>0</v>
      </c>
      <c r="K104" s="357">
        <f t="shared" si="4"/>
        <v>0</v>
      </c>
      <c r="L104" s="41">
        <v>10</v>
      </c>
      <c r="M104" s="379">
        <f t="shared" si="5"/>
        <v>0</v>
      </c>
      <c r="N104" s="238"/>
      <c r="O104" s="91"/>
    </row>
    <row r="105" spans="1:15" ht="15.75" x14ac:dyDescent="0.25">
      <c r="A105" s="42" t="s">
        <v>804</v>
      </c>
      <c r="B105" s="205"/>
      <c r="C105" s="39" t="s">
        <v>595</v>
      </c>
      <c r="D105" s="37" t="s">
        <v>35</v>
      </c>
      <c r="E105" s="37" t="s">
        <v>291</v>
      </c>
      <c r="F105" s="37"/>
      <c r="G105" s="236"/>
      <c r="H105" s="331"/>
      <c r="I105" s="202"/>
      <c r="J105" s="356">
        <f t="shared" si="3"/>
        <v>0</v>
      </c>
      <c r="K105" s="357">
        <f t="shared" si="4"/>
        <v>0</v>
      </c>
      <c r="L105" s="41">
        <v>5</v>
      </c>
      <c r="M105" s="379">
        <f t="shared" si="5"/>
        <v>0</v>
      </c>
      <c r="N105" s="238"/>
      <c r="O105" s="91"/>
    </row>
    <row r="106" spans="1:15" ht="15.75" x14ac:dyDescent="0.25">
      <c r="A106" s="42" t="s">
        <v>952</v>
      </c>
      <c r="B106" s="205"/>
      <c r="C106" s="39" t="s">
        <v>596</v>
      </c>
      <c r="D106" s="37" t="s">
        <v>35</v>
      </c>
      <c r="E106" s="37" t="s">
        <v>294</v>
      </c>
      <c r="F106" s="37"/>
      <c r="G106" s="236"/>
      <c r="H106" s="331"/>
      <c r="I106" s="202"/>
      <c r="J106" s="356">
        <f t="shared" si="3"/>
        <v>0</v>
      </c>
      <c r="K106" s="357">
        <f t="shared" si="4"/>
        <v>0</v>
      </c>
      <c r="L106" s="41">
        <v>5</v>
      </c>
      <c r="M106" s="379">
        <f t="shared" si="5"/>
        <v>0</v>
      </c>
      <c r="N106" s="238"/>
      <c r="O106" s="91"/>
    </row>
    <row r="107" spans="1:15" ht="15.75" x14ac:dyDescent="0.25">
      <c r="A107" s="42" t="s">
        <v>953</v>
      </c>
      <c r="B107" s="205"/>
      <c r="C107" s="39" t="s">
        <v>599</v>
      </c>
      <c r="D107" s="37" t="s">
        <v>35</v>
      </c>
      <c r="E107" s="37" t="s">
        <v>424</v>
      </c>
      <c r="F107" s="37"/>
      <c r="G107" s="236"/>
      <c r="H107" s="331"/>
      <c r="I107" s="202"/>
      <c r="J107" s="356">
        <f t="shared" si="3"/>
        <v>0</v>
      </c>
      <c r="K107" s="357">
        <f t="shared" si="4"/>
        <v>0</v>
      </c>
      <c r="L107" s="41">
        <v>20</v>
      </c>
      <c r="M107" s="379">
        <f t="shared" si="5"/>
        <v>0</v>
      </c>
      <c r="N107" s="238"/>
      <c r="O107" s="91"/>
    </row>
    <row r="108" spans="1:15" ht="15.75" x14ac:dyDescent="0.25">
      <c r="A108" s="42" t="s">
        <v>954</v>
      </c>
      <c r="B108" s="205"/>
      <c r="C108" s="39" t="s">
        <v>600</v>
      </c>
      <c r="D108" s="37" t="s">
        <v>35</v>
      </c>
      <c r="E108" s="37" t="s">
        <v>424</v>
      </c>
      <c r="F108" s="37"/>
      <c r="G108" s="236"/>
      <c r="H108" s="331"/>
      <c r="I108" s="202"/>
      <c r="J108" s="356">
        <f t="shared" si="3"/>
        <v>0</v>
      </c>
      <c r="K108" s="357">
        <f t="shared" si="4"/>
        <v>0</v>
      </c>
      <c r="L108" s="41">
        <v>10</v>
      </c>
      <c r="M108" s="379">
        <f t="shared" si="5"/>
        <v>0</v>
      </c>
      <c r="N108" s="238"/>
      <c r="O108" s="91"/>
    </row>
    <row r="109" spans="1:15" ht="31.5" x14ac:dyDescent="0.25">
      <c r="A109" s="42" t="s">
        <v>955</v>
      </c>
      <c r="B109" s="205"/>
      <c r="C109" s="39" t="s">
        <v>707</v>
      </c>
      <c r="D109" s="37" t="s">
        <v>35</v>
      </c>
      <c r="E109" s="37" t="s">
        <v>432</v>
      </c>
      <c r="F109" s="37"/>
      <c r="G109" s="236"/>
      <c r="H109" s="331"/>
      <c r="I109" s="202"/>
      <c r="J109" s="356">
        <f t="shared" si="3"/>
        <v>0</v>
      </c>
      <c r="K109" s="357">
        <f t="shared" si="4"/>
        <v>0</v>
      </c>
      <c r="L109" s="41">
        <v>5</v>
      </c>
      <c r="M109" s="379">
        <f t="shared" si="5"/>
        <v>0</v>
      </c>
      <c r="N109" s="238"/>
      <c r="O109" s="91"/>
    </row>
    <row r="110" spans="1:15" ht="15.75" x14ac:dyDescent="0.25">
      <c r="A110" s="42" t="s">
        <v>956</v>
      </c>
      <c r="B110" s="205"/>
      <c r="C110" s="39" t="s">
        <v>601</v>
      </c>
      <c r="D110" s="37" t="s">
        <v>35</v>
      </c>
      <c r="E110" s="37" t="s">
        <v>1266</v>
      </c>
      <c r="F110" s="37"/>
      <c r="G110" s="236"/>
      <c r="H110" s="331"/>
      <c r="I110" s="202"/>
      <c r="J110" s="356">
        <f t="shared" si="3"/>
        <v>0</v>
      </c>
      <c r="K110" s="357">
        <f t="shared" si="4"/>
        <v>0</v>
      </c>
      <c r="L110" s="41">
        <v>3</v>
      </c>
      <c r="M110" s="379">
        <f t="shared" si="5"/>
        <v>0</v>
      </c>
      <c r="N110" s="238"/>
      <c r="O110" s="91"/>
    </row>
    <row r="111" spans="1:15" ht="16.5" thickBot="1" x14ac:dyDescent="0.3">
      <c r="A111" s="42" t="s">
        <v>957</v>
      </c>
      <c r="B111" s="205"/>
      <c r="C111" s="287" t="s">
        <v>708</v>
      </c>
      <c r="D111" s="37" t="s">
        <v>35</v>
      </c>
      <c r="E111" s="37" t="s">
        <v>1267</v>
      </c>
      <c r="F111" s="37"/>
      <c r="G111" s="236"/>
      <c r="H111" s="331"/>
      <c r="I111" s="202"/>
      <c r="J111" s="356">
        <f t="shared" si="3"/>
        <v>0</v>
      </c>
      <c r="K111" s="357">
        <f t="shared" si="4"/>
        <v>0</v>
      </c>
      <c r="L111" s="41">
        <v>30</v>
      </c>
      <c r="M111" s="379">
        <f t="shared" si="5"/>
        <v>0</v>
      </c>
      <c r="N111" s="238"/>
      <c r="O111" s="91"/>
    </row>
    <row r="112" spans="1:15" ht="16.5" thickTop="1" x14ac:dyDescent="0.25">
      <c r="A112" s="604" t="s">
        <v>87</v>
      </c>
      <c r="B112" s="596"/>
      <c r="C112" s="596"/>
      <c r="D112" s="596"/>
      <c r="E112" s="596"/>
      <c r="F112" s="596"/>
      <c r="G112" s="596"/>
      <c r="H112" s="596"/>
      <c r="I112" s="596"/>
      <c r="J112" s="596"/>
      <c r="K112" s="596"/>
      <c r="L112" s="597"/>
      <c r="M112" s="383">
        <f>SUM(M20:M111)</f>
        <v>0</v>
      </c>
      <c r="N112" s="220"/>
      <c r="O112" s="91"/>
    </row>
    <row r="113" spans="1:16" ht="15.75" x14ac:dyDescent="0.25">
      <c r="A113" s="598" t="s">
        <v>88</v>
      </c>
      <c r="B113" s="599"/>
      <c r="C113" s="599"/>
      <c r="D113" s="599"/>
      <c r="E113" s="599"/>
      <c r="F113" s="599"/>
      <c r="G113" s="599"/>
      <c r="H113" s="599"/>
      <c r="I113" s="599"/>
      <c r="J113" s="599"/>
      <c r="K113" s="599"/>
      <c r="L113" s="600"/>
      <c r="M113" s="384">
        <f>M112-M114</f>
        <v>0</v>
      </c>
      <c r="N113" s="220"/>
      <c r="O113" s="91"/>
    </row>
    <row r="114" spans="1:16" ht="16.5" thickBot="1" x14ac:dyDescent="0.3">
      <c r="A114" s="601" t="s">
        <v>89</v>
      </c>
      <c r="B114" s="602"/>
      <c r="C114" s="602"/>
      <c r="D114" s="602"/>
      <c r="E114" s="602"/>
      <c r="F114" s="602"/>
      <c r="G114" s="602"/>
      <c r="H114" s="602"/>
      <c r="I114" s="602"/>
      <c r="J114" s="602"/>
      <c r="K114" s="602"/>
      <c r="L114" s="603"/>
      <c r="M114" s="385">
        <f>M112/1.095</f>
        <v>0</v>
      </c>
      <c r="N114" s="220"/>
      <c r="O114" s="91"/>
      <c r="P114" s="325"/>
    </row>
    <row r="115" spans="1:16" ht="16.5" thickTop="1" x14ac:dyDescent="0.25">
      <c r="A115" s="51"/>
      <c r="B115" s="50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0"/>
      <c r="N115" s="50"/>
      <c r="O115" s="28"/>
    </row>
    <row r="116" spans="1:16" ht="15.75" x14ac:dyDescent="0.25">
      <c r="A116" s="219"/>
      <c r="B116" s="22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220"/>
      <c r="N116" s="220"/>
      <c r="O116" s="91"/>
    </row>
    <row r="117" spans="1:16" x14ac:dyDescent="0.25">
      <c r="A117" s="154"/>
      <c r="B117" s="155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55"/>
      <c r="N117" s="155"/>
      <c r="O117" s="91"/>
    </row>
    <row r="118" spans="1:16" x14ac:dyDescent="0.25">
      <c r="A118" s="156" t="s">
        <v>90</v>
      </c>
      <c r="B118" s="91"/>
      <c r="C118" s="91"/>
      <c r="D118" s="72"/>
      <c r="E118" s="72"/>
      <c r="F118" s="72"/>
      <c r="G118" s="72"/>
      <c r="H118" s="91"/>
      <c r="I118" s="91"/>
      <c r="J118" s="91"/>
      <c r="K118" s="91"/>
      <c r="L118" s="91"/>
      <c r="M118" s="91"/>
      <c r="N118" s="155"/>
      <c r="O118" s="91"/>
    </row>
    <row r="119" spans="1:16" x14ac:dyDescent="0.25">
      <c r="A119" s="592" t="s">
        <v>91</v>
      </c>
      <c r="B119" s="579"/>
      <c r="C119" s="579"/>
      <c r="D119" s="579"/>
      <c r="E119" s="579"/>
      <c r="F119" s="91"/>
      <c r="G119" s="72"/>
      <c r="H119" s="91"/>
      <c r="I119" s="91"/>
      <c r="J119" s="91"/>
      <c r="K119" s="91"/>
      <c r="L119" s="91"/>
      <c r="M119" s="155"/>
      <c r="N119" s="155"/>
      <c r="O119" s="91"/>
    </row>
    <row r="120" spans="1:16" x14ac:dyDescent="0.25">
      <c r="A120" s="592" t="s">
        <v>92</v>
      </c>
      <c r="B120" s="579"/>
      <c r="C120" s="579"/>
      <c r="D120" s="579"/>
      <c r="E120" s="579"/>
      <c r="F120" s="91"/>
      <c r="G120" s="91"/>
      <c r="H120" s="91"/>
      <c r="I120" s="91"/>
      <c r="J120" s="155"/>
      <c r="K120" s="155"/>
      <c r="L120" s="155"/>
      <c r="M120" s="155"/>
      <c r="N120" s="155"/>
      <c r="O120" s="91"/>
    </row>
    <row r="121" spans="1:16" x14ac:dyDescent="0.25">
      <c r="A121" s="592" t="s">
        <v>93</v>
      </c>
      <c r="B121" s="579"/>
      <c r="C121" s="579"/>
      <c r="D121" s="579"/>
      <c r="E121" s="579"/>
      <c r="F121" s="91"/>
      <c r="G121" s="91"/>
      <c r="H121" s="155"/>
      <c r="I121" s="155"/>
      <c r="J121" s="155"/>
      <c r="K121" s="155"/>
      <c r="L121" s="155"/>
      <c r="M121" s="155"/>
      <c r="N121" s="155"/>
      <c r="O121" s="91"/>
    </row>
    <row r="122" spans="1:16" x14ac:dyDescent="0.25">
      <c r="A122" s="593" t="s">
        <v>94</v>
      </c>
      <c r="B122" s="594"/>
      <c r="C122" s="594"/>
      <c r="D122" s="594"/>
      <c r="E122" s="594"/>
      <c r="F122" s="342"/>
      <c r="G122" s="91"/>
      <c r="H122" s="155"/>
      <c r="I122" s="155"/>
      <c r="J122" s="155"/>
      <c r="K122" s="155"/>
      <c r="L122" s="155"/>
      <c r="M122" s="155"/>
      <c r="N122" s="155"/>
      <c r="O122" s="91"/>
    </row>
    <row r="123" spans="1:16" x14ac:dyDescent="0.25">
      <c r="A123" s="157" t="s">
        <v>390</v>
      </c>
      <c r="B123" s="91"/>
      <c r="C123" s="91"/>
      <c r="D123" s="91"/>
      <c r="E123" s="91"/>
      <c r="F123" s="91"/>
      <c r="G123" s="91"/>
      <c r="H123" s="155"/>
      <c r="I123" s="155"/>
      <c r="J123" s="155"/>
      <c r="K123" s="155"/>
      <c r="L123" s="155"/>
      <c r="M123" s="155"/>
      <c r="N123" s="155"/>
      <c r="O123" s="91"/>
    </row>
    <row r="124" spans="1:16" ht="18.75" x14ac:dyDescent="0.25">
      <c r="A124" s="278"/>
      <c r="B124" s="91"/>
      <c r="C124" s="91"/>
      <c r="D124" s="72"/>
      <c r="E124" s="72"/>
      <c r="F124" s="72"/>
      <c r="G124" s="72"/>
      <c r="H124" s="155"/>
      <c r="I124" s="155"/>
      <c r="J124" s="155"/>
      <c r="K124" s="155"/>
      <c r="L124" s="155"/>
      <c r="M124" s="155"/>
      <c r="N124" s="155"/>
      <c r="O124" s="91"/>
    </row>
    <row r="125" spans="1:16" x14ac:dyDescent="0.25">
      <c r="A125" s="71"/>
      <c r="B125" s="71"/>
      <c r="C125" s="91"/>
      <c r="D125" s="72"/>
      <c r="E125" s="72"/>
      <c r="F125" s="72"/>
      <c r="G125" s="72"/>
      <c r="H125" s="155"/>
      <c r="I125" s="155"/>
      <c r="J125" s="155"/>
      <c r="K125" s="155"/>
      <c r="L125" s="155"/>
      <c r="M125" s="155"/>
      <c r="N125" s="155"/>
      <c r="O125" s="91"/>
    </row>
    <row r="126" spans="1:16" ht="15.75" x14ac:dyDescent="0.25">
      <c r="A126" s="71" t="s">
        <v>96</v>
      </c>
      <c r="B126" s="71"/>
      <c r="C126" s="91"/>
      <c r="D126" s="72"/>
      <c r="E126" s="72"/>
      <c r="F126" s="72"/>
      <c r="G126" s="72"/>
      <c r="H126" s="160" t="s">
        <v>97</v>
      </c>
      <c r="I126" s="155"/>
      <c r="J126" s="155"/>
      <c r="K126" s="155"/>
      <c r="L126" s="155"/>
      <c r="M126" s="155"/>
      <c r="N126" s="155"/>
      <c r="O126" s="91"/>
    </row>
    <row r="127" spans="1:16" x14ac:dyDescent="0.25">
      <c r="A127" s="71"/>
      <c r="B127" s="71"/>
      <c r="C127" s="91"/>
      <c r="D127" s="72"/>
      <c r="E127" s="72"/>
      <c r="F127" s="72"/>
      <c r="G127" s="72"/>
      <c r="H127" s="155"/>
      <c r="I127" s="155"/>
      <c r="J127" s="155"/>
      <c r="K127" s="155"/>
      <c r="L127" s="155"/>
      <c r="M127" s="155"/>
      <c r="N127" s="155"/>
      <c r="O127" s="91"/>
    </row>
    <row r="128" spans="1:16" x14ac:dyDescent="0.25">
      <c r="A128" s="578" t="s">
        <v>98</v>
      </c>
      <c r="B128" s="579"/>
      <c r="C128" s="155"/>
      <c r="D128" s="155"/>
      <c r="E128" s="155"/>
      <c r="F128" s="155"/>
      <c r="G128" s="155"/>
      <c r="H128" s="91" t="s">
        <v>98</v>
      </c>
      <c r="I128" s="155"/>
      <c r="J128" s="155"/>
      <c r="K128" s="155"/>
      <c r="L128" s="155"/>
      <c r="M128" s="155"/>
      <c r="N128" s="155"/>
      <c r="O128" s="91"/>
    </row>
    <row r="129" spans="1:15" x14ac:dyDescent="0.25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91"/>
    </row>
    <row r="130" spans="1:15" x14ac:dyDescent="0.25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91"/>
    </row>
    <row r="131" spans="1:15" x14ac:dyDescent="0.25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91"/>
    </row>
    <row r="132" spans="1:15" x14ac:dyDescent="0.25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91"/>
    </row>
    <row r="133" spans="1:15" x14ac:dyDescent="0.25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91"/>
    </row>
    <row r="134" spans="1:15" x14ac:dyDescent="0.25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91"/>
    </row>
    <row r="135" spans="1:15" x14ac:dyDescent="0.25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91"/>
    </row>
    <row r="136" spans="1:15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</row>
    <row r="137" spans="1:15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</row>
    <row r="138" spans="1:15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</row>
    <row r="139" spans="1:15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</row>
    <row r="140" spans="1:15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</row>
    <row r="141" spans="1:15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</row>
    <row r="142" spans="1:15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</row>
    <row r="143" spans="1:15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</row>
    <row r="144" spans="1:15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</row>
    <row r="145" spans="1:15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</row>
    <row r="146" spans="1:15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</row>
    <row r="147" spans="1:15" x14ac:dyDescent="0.2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</row>
    <row r="148" spans="1:15" x14ac:dyDescent="0.2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</row>
    <row r="149" spans="1:15" x14ac:dyDescent="0.2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</row>
    <row r="150" spans="1:15" x14ac:dyDescent="0.2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</row>
    <row r="151" spans="1:15" x14ac:dyDescent="0.2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</row>
    <row r="152" spans="1:15" x14ac:dyDescent="0.2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</row>
    <row r="153" spans="1:15" x14ac:dyDescent="0.2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</row>
    <row r="154" spans="1:15" x14ac:dyDescent="0.2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</row>
    <row r="155" spans="1:15" x14ac:dyDescent="0.2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</row>
    <row r="156" spans="1:15" x14ac:dyDescent="0.25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</row>
    <row r="157" spans="1:15" x14ac:dyDescent="0.2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</row>
    <row r="158" spans="1:15" x14ac:dyDescent="0.2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</row>
    <row r="159" spans="1:15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</row>
    <row r="160" spans="1:15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</row>
    <row r="161" spans="1:15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</row>
    <row r="162" spans="1:15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</row>
    <row r="163" spans="1:15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</row>
    <row r="164" spans="1:15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</row>
    <row r="165" spans="1:15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</row>
    <row r="166" spans="1:15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</row>
    <row r="167" spans="1:15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</row>
    <row r="168" spans="1:15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</row>
    <row r="169" spans="1:15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</row>
    <row r="170" spans="1:15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</row>
    <row r="171" spans="1:15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</row>
    <row r="172" spans="1:15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</row>
  </sheetData>
  <sheetProtection algorithmName="SHA-512" hashValue="i5Eg8QbfWJWSOHx+2GyUVi9mrZ3ccCFr5L6t9QJutvxnnI5Xr/RaYUKPMrlQ3NAPg8dd9ejeOtE0q+n9EP2p7g==" saltValue="fvFzPC6D0JgLYu+hxOdzFQ==" spinCount="100000" sheet="1" selectLockedCells="1"/>
  <mergeCells count="12">
    <mergeCell ref="A128:B128"/>
    <mergeCell ref="H1:J1"/>
    <mergeCell ref="A2:E2"/>
    <mergeCell ref="A3:E3"/>
    <mergeCell ref="A4:E4"/>
    <mergeCell ref="A112:L112"/>
    <mergeCell ref="A113:L113"/>
    <mergeCell ref="A114:L114"/>
    <mergeCell ref="A119:E119"/>
    <mergeCell ref="A120:E120"/>
    <mergeCell ref="A121:E121"/>
    <mergeCell ref="A122:E122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1"/>
  <sheetViews>
    <sheetView zoomScale="75" zoomScaleNormal="75" workbookViewId="0">
      <selection activeCell="E33" sqref="E33"/>
    </sheetView>
  </sheetViews>
  <sheetFormatPr defaultRowHeight="15" x14ac:dyDescent="0.25"/>
  <cols>
    <col min="1" max="1" width="11" customWidth="1"/>
    <col min="2" max="2" width="16.7109375" customWidth="1"/>
    <col min="3" max="3" width="40.85546875" customWidth="1"/>
    <col min="5" max="5" width="18.140625" customWidth="1"/>
    <col min="6" max="6" width="14.85546875" customWidth="1"/>
    <col min="7" max="7" width="40.85546875" customWidth="1"/>
    <col min="8" max="8" width="14" customWidth="1"/>
    <col min="9" max="9" width="10.140625" customWidth="1"/>
    <col min="10" max="10" width="12.5703125" customWidth="1"/>
    <col min="11" max="11" width="12.28515625" customWidth="1"/>
    <col min="12" max="12" width="10.28515625" customWidth="1"/>
    <col min="13" max="13" width="16.85546875" customWidth="1"/>
    <col min="14" max="14" width="17.5703125" customWidth="1"/>
  </cols>
  <sheetData>
    <row r="1" spans="1:15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5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5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5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5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5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5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5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5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x14ac:dyDescent="0.25">
      <c r="A13" s="71"/>
      <c r="B13" s="71"/>
      <c r="C13" s="185" t="s">
        <v>518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15.75" thickBot="1" x14ac:dyDescent="0.3">
      <c r="C14" s="2"/>
    </row>
    <row r="15" spans="1:15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5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7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7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71"/>
    </row>
    <row r="19" spans="1:15" ht="15.75" x14ac:dyDescent="0.25">
      <c r="A19" s="178"/>
      <c r="B19" s="470"/>
      <c r="C19" s="179" t="s">
        <v>519</v>
      </c>
      <c r="D19" s="64"/>
      <c r="E19" s="64"/>
      <c r="F19" s="64"/>
      <c r="G19" s="457"/>
      <c r="H19" s="457"/>
      <c r="I19" s="457"/>
      <c r="J19" s="65"/>
      <c r="K19" s="180"/>
      <c r="L19" s="181"/>
      <c r="M19" s="67"/>
      <c r="N19" s="279"/>
      <c r="O19" s="71"/>
    </row>
    <row r="20" spans="1:15" ht="15.75" x14ac:dyDescent="0.25">
      <c r="A20" s="182" t="s">
        <v>34</v>
      </c>
      <c r="B20" s="199"/>
      <c r="C20" s="39" t="s">
        <v>1270</v>
      </c>
      <c r="D20" s="37" t="s">
        <v>39</v>
      </c>
      <c r="E20" s="37" t="s">
        <v>446</v>
      </c>
      <c r="F20" s="37"/>
      <c r="G20" s="236"/>
      <c r="H20" s="334"/>
      <c r="I20" s="252"/>
      <c r="J20" s="356">
        <f>H20*I20/100</f>
        <v>0</v>
      </c>
      <c r="K20" s="357">
        <f>H20+J20</f>
        <v>0</v>
      </c>
      <c r="L20" s="176">
        <v>6140</v>
      </c>
      <c r="M20" s="379">
        <f>K20*L20</f>
        <v>0</v>
      </c>
      <c r="N20" s="254"/>
      <c r="O20" s="71"/>
    </row>
    <row r="21" spans="1:15" ht="16.5" thickBot="1" x14ac:dyDescent="0.3">
      <c r="A21" s="58" t="s">
        <v>37</v>
      </c>
      <c r="B21" s="205"/>
      <c r="C21" s="39" t="s">
        <v>1270</v>
      </c>
      <c r="D21" s="37" t="s">
        <v>39</v>
      </c>
      <c r="E21" s="37" t="s">
        <v>447</v>
      </c>
      <c r="F21" s="37"/>
      <c r="G21" s="236"/>
      <c r="H21" s="331"/>
      <c r="I21" s="202"/>
      <c r="J21" s="356">
        <f>H21*I21/100</f>
        <v>0</v>
      </c>
      <c r="K21" s="357">
        <f>H21+J21</f>
        <v>0</v>
      </c>
      <c r="L21" s="41">
        <v>100</v>
      </c>
      <c r="M21" s="379">
        <f>K21*L21</f>
        <v>0</v>
      </c>
      <c r="N21" s="255"/>
      <c r="O21" s="71"/>
    </row>
    <row r="22" spans="1:15" ht="16.5" thickTop="1" x14ac:dyDescent="0.25">
      <c r="A22" s="604" t="s">
        <v>87</v>
      </c>
      <c r="B22" s="596"/>
      <c r="C22" s="596"/>
      <c r="D22" s="596"/>
      <c r="E22" s="596"/>
      <c r="F22" s="596"/>
      <c r="G22" s="596"/>
      <c r="H22" s="596"/>
      <c r="I22" s="596"/>
      <c r="J22" s="596"/>
      <c r="K22" s="596"/>
      <c r="L22" s="597"/>
      <c r="M22" s="380">
        <f>SUM(M20:M21)</f>
        <v>0</v>
      </c>
      <c r="N22" s="183"/>
    </row>
    <row r="23" spans="1:15" ht="15.75" x14ac:dyDescent="0.25">
      <c r="A23" s="598" t="s">
        <v>88</v>
      </c>
      <c r="B23" s="599"/>
      <c r="C23" s="599"/>
      <c r="D23" s="599"/>
      <c r="E23" s="599"/>
      <c r="F23" s="599"/>
      <c r="G23" s="599"/>
      <c r="H23" s="599"/>
      <c r="I23" s="599"/>
      <c r="J23" s="599"/>
      <c r="K23" s="599"/>
      <c r="L23" s="600"/>
      <c r="M23" s="381">
        <f>M22-M24</f>
        <v>0</v>
      </c>
      <c r="N23" s="50"/>
    </row>
    <row r="24" spans="1:15" ht="16.5" thickBot="1" x14ac:dyDescent="0.3">
      <c r="A24" s="601" t="s">
        <v>89</v>
      </c>
      <c r="B24" s="602"/>
      <c r="C24" s="602"/>
      <c r="D24" s="602"/>
      <c r="E24" s="602"/>
      <c r="F24" s="602"/>
      <c r="G24" s="602"/>
      <c r="H24" s="602"/>
      <c r="I24" s="602"/>
      <c r="J24" s="602"/>
      <c r="K24" s="602"/>
      <c r="L24" s="603"/>
      <c r="M24" s="382">
        <f>M22/1.095</f>
        <v>0</v>
      </c>
      <c r="N24" s="50"/>
    </row>
    <row r="25" spans="1:15" ht="15.75" thickTop="1" x14ac:dyDescent="0.25">
      <c r="A25" s="30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29"/>
    </row>
    <row r="26" spans="1:15" x14ac:dyDescent="0.25">
      <c r="A26" s="154"/>
      <c r="B26" s="155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155"/>
      <c r="N26" s="155"/>
      <c r="O26" s="71"/>
    </row>
    <row r="27" spans="1:15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</row>
    <row r="28" spans="1:15" x14ac:dyDescent="0.25">
      <c r="A28" s="156" t="s">
        <v>90</v>
      </c>
      <c r="B28" s="91"/>
      <c r="C28" s="91"/>
      <c r="D28" s="72"/>
      <c r="E28" s="72"/>
      <c r="F28" s="72"/>
      <c r="G28" s="72"/>
      <c r="H28" s="91"/>
      <c r="I28" s="91"/>
      <c r="J28" s="91"/>
      <c r="K28" s="91"/>
      <c r="L28" s="91"/>
      <c r="M28" s="91"/>
      <c r="N28" s="155"/>
      <c r="O28" s="71"/>
    </row>
    <row r="29" spans="1:15" x14ac:dyDescent="0.25">
      <c r="A29" s="592" t="s">
        <v>91</v>
      </c>
      <c r="B29" s="579"/>
      <c r="C29" s="579"/>
      <c r="D29" s="579"/>
      <c r="E29" s="579"/>
      <c r="F29" s="91"/>
      <c r="G29" s="72"/>
      <c r="H29" s="91"/>
      <c r="I29" s="91"/>
      <c r="J29" s="91"/>
      <c r="K29" s="91"/>
      <c r="L29" s="91"/>
      <c r="M29" s="155"/>
      <c r="N29" s="155"/>
      <c r="O29" s="71"/>
    </row>
    <row r="30" spans="1:15" x14ac:dyDescent="0.25">
      <c r="A30" s="592" t="s">
        <v>92</v>
      </c>
      <c r="B30" s="579"/>
      <c r="C30" s="579"/>
      <c r="D30" s="579"/>
      <c r="E30" s="579"/>
      <c r="F30" s="91"/>
      <c r="G30" s="91"/>
      <c r="H30" s="91"/>
      <c r="I30" s="91"/>
      <c r="J30" s="155"/>
      <c r="K30" s="155"/>
      <c r="L30" s="155"/>
      <c r="M30" s="155"/>
      <c r="N30" s="155"/>
      <c r="O30" s="71"/>
    </row>
    <row r="31" spans="1:15" x14ac:dyDescent="0.25">
      <c r="A31" s="592" t="s">
        <v>93</v>
      </c>
      <c r="B31" s="579"/>
      <c r="C31" s="579"/>
      <c r="D31" s="579"/>
      <c r="E31" s="579"/>
      <c r="F31" s="91"/>
      <c r="G31" s="91"/>
      <c r="H31" s="155"/>
      <c r="I31" s="155"/>
      <c r="J31" s="155"/>
      <c r="K31" s="155"/>
      <c r="L31" s="155"/>
      <c r="M31" s="155"/>
      <c r="N31" s="155"/>
      <c r="O31" s="71"/>
    </row>
    <row r="32" spans="1:15" x14ac:dyDescent="0.25">
      <c r="A32" s="593" t="s">
        <v>94</v>
      </c>
      <c r="B32" s="594"/>
      <c r="C32" s="594"/>
      <c r="D32" s="594"/>
      <c r="E32" s="594"/>
      <c r="F32" s="342"/>
      <c r="G32" s="91"/>
      <c r="H32" s="155"/>
      <c r="I32" s="155"/>
      <c r="J32" s="155"/>
      <c r="K32" s="155"/>
      <c r="L32" s="155"/>
      <c r="M32" s="155"/>
      <c r="N32" s="155"/>
      <c r="O32" s="71"/>
    </row>
    <row r="33" spans="1:15" x14ac:dyDescent="0.25">
      <c r="A33" s="157" t="s">
        <v>390</v>
      </c>
      <c r="B33" s="91"/>
      <c r="C33" s="91"/>
      <c r="D33" s="91"/>
      <c r="E33" s="91"/>
      <c r="F33" s="91"/>
      <c r="G33" s="91"/>
      <c r="H33" s="155"/>
      <c r="I33" s="155"/>
      <c r="J33" s="155"/>
      <c r="K33" s="155"/>
      <c r="L33" s="155"/>
      <c r="M33" s="155"/>
      <c r="N33" s="155"/>
      <c r="O33" s="71"/>
    </row>
    <row r="34" spans="1:15" x14ac:dyDescent="0.25">
      <c r="A34" s="157" t="s">
        <v>520</v>
      </c>
      <c r="B34" s="91"/>
      <c r="C34" s="91"/>
      <c r="D34" s="91"/>
      <c r="E34" s="91"/>
      <c r="F34" s="91"/>
      <c r="G34" s="91"/>
      <c r="H34" s="155"/>
      <c r="I34" s="155"/>
      <c r="J34" s="155"/>
      <c r="K34" s="155"/>
      <c r="L34" s="155"/>
      <c r="M34" s="155"/>
      <c r="N34" s="155"/>
      <c r="O34" s="71"/>
    </row>
    <row r="35" spans="1:15" x14ac:dyDescent="0.25">
      <c r="A35" s="71"/>
      <c r="B35" s="71"/>
      <c r="C35" s="91"/>
      <c r="D35" s="72"/>
      <c r="E35" s="72"/>
      <c r="F35" s="72"/>
      <c r="G35" s="72"/>
      <c r="H35" s="155"/>
      <c r="I35" s="155"/>
      <c r="J35" s="155"/>
      <c r="K35" s="155"/>
      <c r="L35" s="155"/>
      <c r="M35" s="155"/>
      <c r="N35" s="155"/>
      <c r="O35" s="71"/>
    </row>
    <row r="36" spans="1:15" ht="15.75" x14ac:dyDescent="0.25">
      <c r="A36" s="71" t="s">
        <v>96</v>
      </c>
      <c r="B36" s="71"/>
      <c r="C36" s="91"/>
      <c r="D36" s="72"/>
      <c r="E36" s="72"/>
      <c r="F36" s="72"/>
      <c r="G36" s="72"/>
      <c r="H36" s="160" t="s">
        <v>97</v>
      </c>
      <c r="I36" s="155"/>
      <c r="J36" s="155"/>
      <c r="K36" s="155"/>
      <c r="L36" s="155"/>
      <c r="M36" s="155"/>
      <c r="N36" s="155"/>
      <c r="O36" s="71"/>
    </row>
    <row r="37" spans="1:15" x14ac:dyDescent="0.25">
      <c r="A37" s="71"/>
      <c r="B37" s="71"/>
      <c r="C37" s="91"/>
      <c r="D37" s="72"/>
      <c r="E37" s="72"/>
      <c r="F37" s="72"/>
      <c r="G37" s="72"/>
      <c r="H37" s="155"/>
      <c r="I37" s="155"/>
      <c r="J37" s="155"/>
      <c r="K37" s="155"/>
      <c r="L37" s="155"/>
      <c r="M37" s="155"/>
      <c r="N37" s="155"/>
      <c r="O37" s="71"/>
    </row>
    <row r="38" spans="1:15" x14ac:dyDescent="0.25">
      <c r="A38" s="578" t="s">
        <v>98</v>
      </c>
      <c r="B38" s="579"/>
      <c r="C38" s="155"/>
      <c r="D38" s="155"/>
      <c r="E38" s="155"/>
      <c r="F38" s="155"/>
      <c r="G38" s="155"/>
      <c r="H38" s="91" t="s">
        <v>98</v>
      </c>
      <c r="I38" s="155"/>
      <c r="J38" s="155"/>
      <c r="K38" s="155"/>
      <c r="L38" s="155"/>
      <c r="M38" s="155"/>
      <c r="N38" s="155"/>
      <c r="O38" s="71"/>
    </row>
    <row r="39" spans="1:15" x14ac:dyDescent="0.25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71"/>
    </row>
    <row r="40" spans="1:15" x14ac:dyDescent="0.25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71"/>
    </row>
    <row r="41" spans="1:15" x14ac:dyDescent="0.2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</row>
  </sheetData>
  <sheetProtection algorithmName="SHA-512" hashValue="CdxLh5YXX6+X47M+pk4YEI12tG4XD4V+NCcmQMePCdgyPYtGX7pEfJadbZEu6l1GXdqV9WoOEmk4lHlKBFFZmA==" saltValue="6vnxJgFTlpiIbEIvxm9LXQ==" spinCount="100000" sheet="1" selectLockedCells="1"/>
  <mergeCells count="12">
    <mergeCell ref="A38:B38"/>
    <mergeCell ref="H1:J1"/>
    <mergeCell ref="A2:E2"/>
    <mergeCell ref="A3:E3"/>
    <mergeCell ref="A4:E4"/>
    <mergeCell ref="A22:L22"/>
    <mergeCell ref="A23:L23"/>
    <mergeCell ref="A24:L24"/>
    <mergeCell ref="A29:E29"/>
    <mergeCell ref="A30:E30"/>
    <mergeCell ref="A31:E31"/>
    <mergeCell ref="A32:E32"/>
  </mergeCells>
  <pageMargins left="0.7" right="0.7" top="0.75" bottom="0.75" header="0.3" footer="0.3"/>
  <pageSetup paperSize="9" scale="33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74"/>
  <sheetViews>
    <sheetView topLeftCell="A19" zoomScale="75" zoomScaleNormal="75" workbookViewId="0">
      <selection activeCell="F67" sqref="F67"/>
    </sheetView>
  </sheetViews>
  <sheetFormatPr defaultRowHeight="15" x14ac:dyDescent="0.25"/>
  <cols>
    <col min="1" max="1" width="11.5703125" customWidth="1"/>
    <col min="2" max="2" width="14" customWidth="1"/>
    <col min="3" max="3" width="41.140625" customWidth="1"/>
    <col min="5" max="5" width="22.140625" customWidth="1"/>
    <col min="6" max="6" width="15.5703125" customWidth="1"/>
    <col min="7" max="7" width="40.7109375" customWidth="1"/>
    <col min="8" max="8" width="14.42578125" customWidth="1"/>
    <col min="9" max="9" width="12.5703125" customWidth="1"/>
    <col min="10" max="10" width="11.7109375" customWidth="1"/>
    <col min="11" max="11" width="11.5703125" customWidth="1"/>
    <col min="12" max="12" width="12" customWidth="1"/>
    <col min="13" max="13" width="13.140625" customWidth="1"/>
    <col min="14" max="14" width="11.85546875" customWidth="1"/>
    <col min="15" max="15" width="10.85546875" customWidth="1"/>
    <col min="16" max="16" width="14.42578125" customWidth="1"/>
    <col min="17" max="17" width="17.42578125" customWidth="1"/>
  </cols>
  <sheetData>
    <row r="1" spans="1:19" ht="15.75" x14ac:dyDescent="0.25">
      <c r="A1" s="69" t="s">
        <v>0</v>
      </c>
      <c r="B1" s="69"/>
      <c r="C1" s="71"/>
      <c r="D1" s="71"/>
      <c r="E1" s="71"/>
      <c r="F1" s="71"/>
      <c r="G1" s="71"/>
      <c r="H1" s="71"/>
      <c r="I1" s="580" t="s">
        <v>835</v>
      </c>
      <c r="J1" s="580"/>
      <c r="K1" s="340"/>
      <c r="L1" s="71"/>
      <c r="M1" s="71"/>
      <c r="N1" s="71"/>
      <c r="O1" s="71"/>
      <c r="P1" s="71"/>
      <c r="Q1" s="71"/>
      <c r="R1" s="71"/>
    </row>
    <row r="2" spans="1:19" ht="15.75" x14ac:dyDescent="0.25">
      <c r="A2" s="581"/>
      <c r="B2" s="581"/>
      <c r="C2" s="582"/>
      <c r="D2" s="582"/>
      <c r="E2" s="582"/>
      <c r="F2" s="71"/>
      <c r="G2" s="71"/>
      <c r="H2" s="71"/>
      <c r="I2" s="72"/>
      <c r="J2" s="73"/>
      <c r="K2" s="74"/>
      <c r="L2" s="71"/>
      <c r="M2" s="71"/>
      <c r="N2" s="71"/>
      <c r="O2" s="71"/>
      <c r="P2" s="71"/>
      <c r="Q2" s="71"/>
      <c r="R2" s="71"/>
    </row>
    <row r="3" spans="1:19" ht="15.75" x14ac:dyDescent="0.25">
      <c r="A3" s="581"/>
      <c r="B3" s="581"/>
      <c r="C3" s="582"/>
      <c r="D3" s="582"/>
      <c r="E3" s="582"/>
      <c r="F3" s="71"/>
      <c r="G3" s="71"/>
      <c r="H3" s="71"/>
      <c r="I3" s="72"/>
      <c r="J3" s="73"/>
      <c r="K3" s="74"/>
      <c r="L3" s="71"/>
      <c r="M3" s="71"/>
      <c r="N3" s="71"/>
      <c r="O3" s="71"/>
      <c r="P3" s="71"/>
      <c r="Q3" s="71"/>
      <c r="R3" s="71"/>
    </row>
    <row r="4" spans="1:19" ht="15.75" x14ac:dyDescent="0.25">
      <c r="A4" s="581"/>
      <c r="B4" s="581"/>
      <c r="C4" s="582"/>
      <c r="D4" s="582"/>
      <c r="E4" s="582"/>
      <c r="F4" s="71"/>
      <c r="G4" s="71"/>
      <c r="H4" s="71"/>
      <c r="I4" s="72"/>
      <c r="J4" s="73"/>
      <c r="K4" s="74"/>
      <c r="L4" s="71"/>
      <c r="M4" s="71"/>
      <c r="N4" s="71"/>
      <c r="O4" s="71"/>
      <c r="P4" s="71"/>
      <c r="Q4" s="71"/>
      <c r="R4" s="71"/>
    </row>
    <row r="5" spans="1:19" ht="15.75" x14ac:dyDescent="0.25">
      <c r="A5" s="341"/>
      <c r="B5" s="341"/>
      <c r="C5" s="71"/>
      <c r="D5" s="71"/>
      <c r="E5" s="71"/>
      <c r="F5" s="71"/>
      <c r="G5" s="71"/>
      <c r="H5" s="71"/>
      <c r="I5" s="72"/>
      <c r="J5" s="73"/>
      <c r="K5" s="74"/>
      <c r="L5" s="71"/>
      <c r="M5" s="71"/>
      <c r="N5" s="71"/>
      <c r="O5" s="71"/>
      <c r="P5" s="71"/>
      <c r="Q5" s="71"/>
      <c r="R5" s="71"/>
    </row>
    <row r="6" spans="1:19" ht="15.75" x14ac:dyDescent="0.25">
      <c r="A6" s="75" t="s">
        <v>1</v>
      </c>
      <c r="B6" s="75"/>
      <c r="C6" s="71"/>
      <c r="D6" s="71"/>
      <c r="E6" s="71"/>
      <c r="F6" s="71"/>
      <c r="G6" s="71"/>
      <c r="H6" s="71"/>
      <c r="I6" s="72"/>
      <c r="J6" s="73"/>
      <c r="K6" s="74"/>
      <c r="L6" s="71"/>
      <c r="M6" s="71"/>
      <c r="N6" s="71"/>
      <c r="O6" s="71"/>
      <c r="P6" s="71"/>
      <c r="Q6" s="71"/>
      <c r="R6" s="71"/>
    </row>
    <row r="7" spans="1:19" ht="15.75" x14ac:dyDescent="0.25">
      <c r="A7" s="76" t="s">
        <v>2</v>
      </c>
      <c r="B7" s="76"/>
      <c r="C7" s="71"/>
      <c r="D7" s="71"/>
      <c r="E7" s="71"/>
      <c r="F7" s="71"/>
      <c r="G7" s="71"/>
      <c r="H7" s="71"/>
      <c r="I7" s="72"/>
      <c r="J7" s="73"/>
      <c r="K7" s="74"/>
      <c r="L7" s="71"/>
      <c r="M7" s="71"/>
      <c r="N7" s="71"/>
      <c r="O7" s="71"/>
      <c r="P7" s="71"/>
      <c r="Q7" s="71"/>
      <c r="R7" s="71"/>
    </row>
    <row r="8" spans="1:19" ht="15.75" x14ac:dyDescent="0.25">
      <c r="A8" s="76" t="s">
        <v>3</v>
      </c>
      <c r="B8" s="76"/>
      <c r="C8" s="71"/>
      <c r="D8" s="71"/>
      <c r="E8" s="71"/>
      <c r="F8" s="71"/>
      <c r="G8" s="71"/>
      <c r="H8" s="71"/>
      <c r="I8" s="72"/>
      <c r="J8" s="73"/>
      <c r="K8" s="74"/>
      <c r="L8" s="71"/>
      <c r="M8" s="71"/>
      <c r="N8" s="71"/>
      <c r="O8" s="71"/>
      <c r="P8" s="71"/>
      <c r="Q8" s="71"/>
      <c r="R8" s="71"/>
    </row>
    <row r="9" spans="1:19" ht="15.75" x14ac:dyDescent="0.25">
      <c r="A9" s="76" t="s">
        <v>4</v>
      </c>
      <c r="B9" s="76"/>
      <c r="C9" s="71"/>
      <c r="D9" s="71"/>
      <c r="E9" s="71"/>
      <c r="F9" s="71"/>
      <c r="G9" s="71"/>
      <c r="H9" s="71"/>
      <c r="I9" s="72"/>
      <c r="J9" s="73"/>
      <c r="K9" s="74"/>
      <c r="L9" s="71"/>
      <c r="M9" s="71"/>
      <c r="N9" s="71"/>
      <c r="O9" s="71"/>
      <c r="P9" s="71"/>
      <c r="Q9" s="71"/>
      <c r="R9" s="71"/>
    </row>
    <row r="10" spans="1:19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9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9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9" x14ac:dyDescent="0.25">
      <c r="A13" s="71"/>
      <c r="B13" s="71"/>
      <c r="C13" s="185" t="s">
        <v>521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9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9" ht="15.75" thickBot="1" x14ac:dyDescent="0.3">
      <c r="H15" s="77"/>
      <c r="I15" s="78"/>
      <c r="J15" s="78" t="s">
        <v>175</v>
      </c>
      <c r="K15" s="78"/>
      <c r="L15" s="78"/>
      <c r="M15" s="79" t="s">
        <v>176</v>
      </c>
      <c r="N15" s="80"/>
      <c r="O15" s="81" t="s">
        <v>177</v>
      </c>
      <c r="P15" s="82"/>
    </row>
    <row r="16" spans="1:19" ht="91.5" thickTop="1" thickBot="1" x14ac:dyDescent="0.3">
      <c r="A16" s="8" t="s">
        <v>10</v>
      </c>
      <c r="B16" s="471" t="s">
        <v>1303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4" t="s">
        <v>1284</v>
      </c>
      <c r="I16" s="85" t="s">
        <v>1288</v>
      </c>
      <c r="J16" s="86" t="s">
        <v>16</v>
      </c>
      <c r="K16" s="87" t="s">
        <v>1304</v>
      </c>
      <c r="L16" s="12" t="s">
        <v>1287</v>
      </c>
      <c r="M16" s="88" t="s">
        <v>1213</v>
      </c>
      <c r="N16" s="13" t="s">
        <v>17</v>
      </c>
      <c r="O16" s="89" t="s">
        <v>1214</v>
      </c>
      <c r="P16" s="14" t="s">
        <v>18</v>
      </c>
      <c r="Q16" s="90" t="s">
        <v>19</v>
      </c>
      <c r="R16" s="91"/>
      <c r="S16" s="91"/>
    </row>
    <row r="17" spans="1:19" ht="15.75" thickTop="1" x14ac:dyDescent="0.25">
      <c r="A17" s="16" t="s">
        <v>20</v>
      </c>
      <c r="B17" s="461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93" t="s">
        <v>27</v>
      </c>
      <c r="I17" s="93" t="s">
        <v>28</v>
      </c>
      <c r="J17" s="94" t="s">
        <v>29</v>
      </c>
      <c r="K17" s="95" t="s">
        <v>30</v>
      </c>
      <c r="L17" s="96" t="s">
        <v>31</v>
      </c>
      <c r="M17" s="97" t="s">
        <v>32</v>
      </c>
      <c r="N17" s="95" t="s">
        <v>178</v>
      </c>
      <c r="O17" s="98" t="s">
        <v>179</v>
      </c>
      <c r="P17" s="98" t="s">
        <v>180</v>
      </c>
      <c r="Q17" s="99" t="s">
        <v>412</v>
      </c>
      <c r="R17" s="91"/>
      <c r="S17" s="91"/>
    </row>
    <row r="18" spans="1:19" ht="30.75" thickBot="1" x14ac:dyDescent="0.3">
      <c r="A18" s="22"/>
      <c r="B18" s="462"/>
      <c r="C18" s="23"/>
      <c r="D18" s="23"/>
      <c r="E18" s="23"/>
      <c r="F18" s="23"/>
      <c r="G18" s="100"/>
      <c r="H18" s="101"/>
      <c r="I18" s="102"/>
      <c r="J18" s="102"/>
      <c r="K18" s="103" t="s">
        <v>1300</v>
      </c>
      <c r="L18" s="104" t="s">
        <v>1301</v>
      </c>
      <c r="M18" s="105"/>
      <c r="N18" s="106"/>
      <c r="O18" s="107" t="s">
        <v>181</v>
      </c>
      <c r="P18" s="108" t="s">
        <v>1302</v>
      </c>
      <c r="Q18" s="109"/>
      <c r="R18" s="186"/>
      <c r="S18" s="91"/>
    </row>
    <row r="19" spans="1:19" ht="15.75" x14ac:dyDescent="0.25">
      <c r="A19" s="187"/>
      <c r="B19" s="472"/>
      <c r="C19" s="189" t="s">
        <v>522</v>
      </c>
      <c r="D19" s="190"/>
      <c r="E19" s="190"/>
      <c r="F19" s="190"/>
      <c r="G19" s="191"/>
      <c r="H19" s="191"/>
      <c r="I19" s="191"/>
      <c r="J19" s="191"/>
      <c r="K19" s="192"/>
      <c r="L19" s="193"/>
      <c r="M19" s="194"/>
      <c r="N19" s="195"/>
      <c r="O19" s="196"/>
      <c r="P19" s="197"/>
      <c r="Q19" s="198"/>
      <c r="R19" s="160"/>
      <c r="S19" s="91"/>
    </row>
    <row r="20" spans="1:19" ht="15.75" x14ac:dyDescent="0.25">
      <c r="A20" s="42" t="s">
        <v>20</v>
      </c>
      <c r="B20" s="473"/>
      <c r="C20" s="200" t="s">
        <v>523</v>
      </c>
      <c r="D20" s="201" t="s">
        <v>35</v>
      </c>
      <c r="E20" s="68" t="s">
        <v>184</v>
      </c>
      <c r="F20" s="68"/>
      <c r="G20" s="202"/>
      <c r="H20" s="391"/>
      <c r="I20" s="331"/>
      <c r="J20" s="202"/>
      <c r="K20" s="394">
        <f t="shared" ref="K20:K22" si="0">H20+(H20*J20/100)</f>
        <v>0</v>
      </c>
      <c r="L20" s="395">
        <f t="shared" ref="L20:L22" si="1">I20+(I20*J20/100)</f>
        <v>0</v>
      </c>
      <c r="M20" s="345">
        <v>10</v>
      </c>
      <c r="N20" s="203">
        <v>20</v>
      </c>
      <c r="O20" s="397">
        <f t="shared" ref="O20:P22" si="2">K20*M20</f>
        <v>0</v>
      </c>
      <c r="P20" s="398">
        <f t="shared" si="2"/>
        <v>0</v>
      </c>
      <c r="Q20" s="204"/>
      <c r="R20" s="160"/>
      <c r="S20" s="91"/>
    </row>
    <row r="21" spans="1:19" ht="15.75" x14ac:dyDescent="0.25">
      <c r="A21" s="42" t="s">
        <v>21</v>
      </c>
      <c r="B21" s="473"/>
      <c r="C21" s="200" t="s">
        <v>524</v>
      </c>
      <c r="D21" s="201" t="s">
        <v>35</v>
      </c>
      <c r="E21" s="68" t="s">
        <v>184</v>
      </c>
      <c r="F21" s="68"/>
      <c r="G21" s="202"/>
      <c r="H21" s="391"/>
      <c r="I21" s="331"/>
      <c r="J21" s="202"/>
      <c r="K21" s="394">
        <f t="shared" si="0"/>
        <v>0</v>
      </c>
      <c r="L21" s="395">
        <f t="shared" si="1"/>
        <v>0</v>
      </c>
      <c r="M21" s="345">
        <v>0</v>
      </c>
      <c r="N21" s="203">
        <v>5</v>
      </c>
      <c r="O21" s="397">
        <f t="shared" si="2"/>
        <v>0</v>
      </c>
      <c r="P21" s="398">
        <f t="shared" si="2"/>
        <v>0</v>
      </c>
      <c r="Q21" s="204"/>
      <c r="R21" s="160"/>
      <c r="S21" s="91"/>
    </row>
    <row r="22" spans="1:19" ht="15.75" x14ac:dyDescent="0.25">
      <c r="A22" s="42" t="s">
        <v>22</v>
      </c>
      <c r="B22" s="473"/>
      <c r="C22" s="200" t="s">
        <v>525</v>
      </c>
      <c r="D22" s="201" t="s">
        <v>35</v>
      </c>
      <c r="E22" s="68" t="s">
        <v>184</v>
      </c>
      <c r="F22" s="68"/>
      <c r="G22" s="202"/>
      <c r="H22" s="391"/>
      <c r="I22" s="331"/>
      <c r="J22" s="202"/>
      <c r="K22" s="394">
        <f t="shared" si="0"/>
        <v>0</v>
      </c>
      <c r="L22" s="395">
        <f t="shared" si="1"/>
        <v>0</v>
      </c>
      <c r="M22" s="345">
        <v>75</v>
      </c>
      <c r="N22" s="203">
        <v>300</v>
      </c>
      <c r="O22" s="397">
        <f t="shared" si="2"/>
        <v>0</v>
      </c>
      <c r="P22" s="398">
        <f t="shared" si="2"/>
        <v>0</v>
      </c>
      <c r="Q22" s="204"/>
      <c r="R22" s="160"/>
      <c r="S22" s="91"/>
    </row>
    <row r="23" spans="1:19" ht="15.75" x14ac:dyDescent="0.25">
      <c r="A23" s="42" t="s">
        <v>23</v>
      </c>
      <c r="B23" s="473"/>
      <c r="C23" s="200" t="s">
        <v>1215</v>
      </c>
      <c r="D23" s="201" t="s">
        <v>35</v>
      </c>
      <c r="E23" s="68" t="s">
        <v>184</v>
      </c>
      <c r="F23" s="68"/>
      <c r="G23" s="202"/>
      <c r="H23" s="391"/>
      <c r="I23" s="331"/>
      <c r="J23" s="202"/>
      <c r="K23" s="394">
        <f>H23+(H23*J23/100)</f>
        <v>0</v>
      </c>
      <c r="L23" s="395">
        <f>I23+(I23*J23/100)</f>
        <v>0</v>
      </c>
      <c r="M23" s="345">
        <v>5</v>
      </c>
      <c r="N23" s="203">
        <v>10</v>
      </c>
      <c r="O23" s="397">
        <f t="shared" ref="O23:P25" si="3">K23*M23</f>
        <v>0</v>
      </c>
      <c r="P23" s="398">
        <f t="shared" si="3"/>
        <v>0</v>
      </c>
      <c r="Q23" s="204"/>
      <c r="R23" s="160"/>
      <c r="S23" s="91"/>
    </row>
    <row r="24" spans="1:19" ht="15.75" x14ac:dyDescent="0.25">
      <c r="A24" s="42" t="s">
        <v>24</v>
      </c>
      <c r="B24" s="473"/>
      <c r="C24" s="206" t="s">
        <v>526</v>
      </c>
      <c r="D24" s="37" t="s">
        <v>35</v>
      </c>
      <c r="E24" s="68" t="s">
        <v>184</v>
      </c>
      <c r="F24" s="68"/>
      <c r="G24" s="207"/>
      <c r="H24" s="392"/>
      <c r="I24" s="331"/>
      <c r="J24" s="202"/>
      <c r="K24" s="394">
        <f>H24+(H24*J24/100)</f>
        <v>0</v>
      </c>
      <c r="L24" s="395">
        <f>I24+(I24*J24/100)</f>
        <v>0</v>
      </c>
      <c r="M24" s="345">
        <v>30</v>
      </c>
      <c r="N24" s="208">
        <v>100</v>
      </c>
      <c r="O24" s="397">
        <f t="shared" si="3"/>
        <v>0</v>
      </c>
      <c r="P24" s="398">
        <f t="shared" si="3"/>
        <v>0</v>
      </c>
      <c r="Q24" s="209"/>
      <c r="R24" s="160"/>
      <c r="S24" s="91"/>
    </row>
    <row r="25" spans="1:19" ht="15.75" x14ac:dyDescent="0.25">
      <c r="A25" s="42" t="s">
        <v>25</v>
      </c>
      <c r="B25" s="473"/>
      <c r="C25" s="206" t="s">
        <v>1216</v>
      </c>
      <c r="D25" s="37" t="s">
        <v>35</v>
      </c>
      <c r="E25" s="68" t="s">
        <v>184</v>
      </c>
      <c r="F25" s="68"/>
      <c r="G25" s="207"/>
      <c r="H25" s="392"/>
      <c r="I25" s="331"/>
      <c r="J25" s="202"/>
      <c r="K25" s="394">
        <f>H25+(H25*J25/100)</f>
        <v>0</v>
      </c>
      <c r="L25" s="395">
        <f>I25+(I25*J25/100)</f>
        <v>0</v>
      </c>
      <c r="M25" s="345">
        <v>5</v>
      </c>
      <c r="N25" s="208">
        <v>15</v>
      </c>
      <c r="O25" s="397">
        <f t="shared" si="3"/>
        <v>0</v>
      </c>
      <c r="P25" s="398">
        <f t="shared" si="3"/>
        <v>0</v>
      </c>
      <c r="Q25" s="209"/>
      <c r="R25" s="160"/>
      <c r="S25" s="91"/>
    </row>
    <row r="26" spans="1:19" ht="15.75" x14ac:dyDescent="0.25">
      <c r="A26" s="42" t="s">
        <v>26</v>
      </c>
      <c r="B26" s="473"/>
      <c r="C26" s="206" t="s">
        <v>527</v>
      </c>
      <c r="D26" s="37" t="s">
        <v>35</v>
      </c>
      <c r="E26" s="68" t="s">
        <v>184</v>
      </c>
      <c r="F26" s="68"/>
      <c r="G26" s="207"/>
      <c r="H26" s="392"/>
      <c r="I26" s="331"/>
      <c r="J26" s="202"/>
      <c r="K26" s="394">
        <f t="shared" ref="K26:K48" si="4">H26+(H26*J26/100)</f>
        <v>0</v>
      </c>
      <c r="L26" s="395">
        <f t="shared" ref="L26:L48" si="5">I26+(I26*J26/100)</f>
        <v>0</v>
      </c>
      <c r="M26" s="345">
        <v>250</v>
      </c>
      <c r="N26" s="208">
        <v>1000</v>
      </c>
      <c r="O26" s="397">
        <f t="shared" ref="O26:P48" si="6">K26*M26</f>
        <v>0</v>
      </c>
      <c r="P26" s="398">
        <f t="shared" si="6"/>
        <v>0</v>
      </c>
      <c r="Q26" s="209"/>
      <c r="R26" s="160"/>
      <c r="S26" s="91"/>
    </row>
    <row r="27" spans="1:19" ht="15.75" x14ac:dyDescent="0.25">
      <c r="A27" s="42" t="s">
        <v>27</v>
      </c>
      <c r="B27" s="473"/>
      <c r="C27" s="206" t="s">
        <v>528</v>
      </c>
      <c r="D27" s="37" t="s">
        <v>35</v>
      </c>
      <c r="E27" s="68" t="s">
        <v>184</v>
      </c>
      <c r="F27" s="68"/>
      <c r="G27" s="207"/>
      <c r="H27" s="392"/>
      <c r="I27" s="331"/>
      <c r="J27" s="202"/>
      <c r="K27" s="394">
        <f t="shared" si="4"/>
        <v>0</v>
      </c>
      <c r="L27" s="395">
        <f t="shared" si="5"/>
        <v>0</v>
      </c>
      <c r="M27" s="345">
        <v>35</v>
      </c>
      <c r="N27" s="208">
        <v>90</v>
      </c>
      <c r="O27" s="397">
        <f t="shared" si="6"/>
        <v>0</v>
      </c>
      <c r="P27" s="398">
        <f t="shared" si="6"/>
        <v>0</v>
      </c>
      <c r="Q27" s="209"/>
      <c r="R27" s="160"/>
      <c r="S27" s="91"/>
    </row>
    <row r="28" spans="1:19" ht="15.75" x14ac:dyDescent="0.25">
      <c r="A28" s="42" t="s">
        <v>28</v>
      </c>
      <c r="B28" s="473"/>
      <c r="C28" s="206" t="s">
        <v>529</v>
      </c>
      <c r="D28" s="37" t="s">
        <v>35</v>
      </c>
      <c r="E28" s="68" t="s">
        <v>184</v>
      </c>
      <c r="F28" s="68"/>
      <c r="G28" s="207"/>
      <c r="H28" s="392"/>
      <c r="I28" s="331"/>
      <c r="J28" s="202"/>
      <c r="K28" s="394">
        <f t="shared" si="4"/>
        <v>0</v>
      </c>
      <c r="L28" s="395">
        <f t="shared" si="5"/>
        <v>0</v>
      </c>
      <c r="M28" s="345">
        <v>35</v>
      </c>
      <c r="N28" s="208">
        <v>90</v>
      </c>
      <c r="O28" s="397">
        <f t="shared" si="6"/>
        <v>0</v>
      </c>
      <c r="P28" s="398">
        <f t="shared" si="6"/>
        <v>0</v>
      </c>
      <c r="Q28" s="209"/>
      <c r="R28" s="160"/>
      <c r="S28" s="91"/>
    </row>
    <row r="29" spans="1:19" ht="15.75" x14ac:dyDescent="0.25">
      <c r="A29" s="42" t="s">
        <v>29</v>
      </c>
      <c r="B29" s="473"/>
      <c r="C29" s="206" t="s">
        <v>1133</v>
      </c>
      <c r="D29" s="37" t="s">
        <v>35</v>
      </c>
      <c r="E29" s="68" t="s">
        <v>184</v>
      </c>
      <c r="F29" s="68"/>
      <c r="G29" s="207"/>
      <c r="H29" s="392"/>
      <c r="I29" s="331"/>
      <c r="J29" s="202"/>
      <c r="K29" s="394">
        <f t="shared" si="4"/>
        <v>0</v>
      </c>
      <c r="L29" s="395">
        <f t="shared" si="5"/>
        <v>0</v>
      </c>
      <c r="M29" s="345">
        <v>15</v>
      </c>
      <c r="N29" s="208">
        <v>60</v>
      </c>
      <c r="O29" s="397">
        <f t="shared" si="6"/>
        <v>0</v>
      </c>
      <c r="P29" s="398">
        <f t="shared" si="6"/>
        <v>0</v>
      </c>
      <c r="Q29" s="209"/>
      <c r="R29" s="160"/>
      <c r="S29" s="91"/>
    </row>
    <row r="30" spans="1:19" ht="15.75" x14ac:dyDescent="0.25">
      <c r="A30" s="42" t="s">
        <v>30</v>
      </c>
      <c r="B30" s="473"/>
      <c r="C30" s="206" t="s">
        <v>1217</v>
      </c>
      <c r="D30" s="37" t="s">
        <v>35</v>
      </c>
      <c r="E30" s="68" t="s">
        <v>184</v>
      </c>
      <c r="F30" s="68"/>
      <c r="G30" s="207"/>
      <c r="H30" s="392"/>
      <c r="I30" s="331"/>
      <c r="J30" s="202"/>
      <c r="K30" s="394">
        <f t="shared" si="4"/>
        <v>0</v>
      </c>
      <c r="L30" s="395">
        <f t="shared" si="5"/>
        <v>0</v>
      </c>
      <c r="M30" s="345">
        <v>15</v>
      </c>
      <c r="N30" s="208">
        <v>50</v>
      </c>
      <c r="O30" s="397">
        <f t="shared" si="6"/>
        <v>0</v>
      </c>
      <c r="P30" s="398">
        <f t="shared" si="6"/>
        <v>0</v>
      </c>
      <c r="Q30" s="209"/>
      <c r="R30" s="160"/>
      <c r="S30" s="91"/>
    </row>
    <row r="31" spans="1:19" ht="15.75" x14ac:dyDescent="0.25">
      <c r="A31" s="42" t="s">
        <v>31</v>
      </c>
      <c r="B31" s="473"/>
      <c r="C31" s="206" t="s">
        <v>1218</v>
      </c>
      <c r="D31" s="37" t="s">
        <v>35</v>
      </c>
      <c r="E31" s="68" t="s">
        <v>184</v>
      </c>
      <c r="F31" s="68"/>
      <c r="G31" s="207"/>
      <c r="H31" s="392"/>
      <c r="I31" s="331"/>
      <c r="J31" s="202"/>
      <c r="K31" s="394">
        <f t="shared" si="4"/>
        <v>0</v>
      </c>
      <c r="L31" s="395">
        <f t="shared" si="5"/>
        <v>0</v>
      </c>
      <c r="M31" s="345">
        <v>0</v>
      </c>
      <c r="N31" s="208">
        <v>10</v>
      </c>
      <c r="O31" s="397">
        <f t="shared" si="6"/>
        <v>0</v>
      </c>
      <c r="P31" s="398">
        <f t="shared" si="6"/>
        <v>0</v>
      </c>
      <c r="Q31" s="209"/>
      <c r="R31" s="160"/>
      <c r="S31" s="91"/>
    </row>
    <row r="32" spans="1:19" ht="15.75" x14ac:dyDescent="0.25">
      <c r="A32" s="42" t="s">
        <v>32</v>
      </c>
      <c r="B32" s="473"/>
      <c r="C32" s="206" t="s">
        <v>530</v>
      </c>
      <c r="D32" s="37" t="s">
        <v>35</v>
      </c>
      <c r="E32" s="68" t="s">
        <v>184</v>
      </c>
      <c r="F32" s="68"/>
      <c r="G32" s="207"/>
      <c r="H32" s="392"/>
      <c r="I32" s="331"/>
      <c r="J32" s="202"/>
      <c r="K32" s="394">
        <f t="shared" si="4"/>
        <v>0</v>
      </c>
      <c r="L32" s="395">
        <f t="shared" si="5"/>
        <v>0</v>
      </c>
      <c r="M32" s="345">
        <v>35</v>
      </c>
      <c r="N32" s="208">
        <v>100</v>
      </c>
      <c r="O32" s="397">
        <f t="shared" si="6"/>
        <v>0</v>
      </c>
      <c r="P32" s="398">
        <f t="shared" si="6"/>
        <v>0</v>
      </c>
      <c r="Q32" s="209"/>
      <c r="R32" s="160"/>
      <c r="S32" s="91"/>
    </row>
    <row r="33" spans="1:19" ht="15.75" x14ac:dyDescent="0.25">
      <c r="A33" s="42" t="s">
        <v>178</v>
      </c>
      <c r="B33" s="473"/>
      <c r="C33" s="206" t="s">
        <v>1219</v>
      </c>
      <c r="D33" s="37" t="s">
        <v>35</v>
      </c>
      <c r="E33" s="68" t="s">
        <v>184</v>
      </c>
      <c r="F33" s="68"/>
      <c r="G33" s="207"/>
      <c r="H33" s="392"/>
      <c r="I33" s="331"/>
      <c r="J33" s="202"/>
      <c r="K33" s="394">
        <f t="shared" si="4"/>
        <v>0</v>
      </c>
      <c r="L33" s="395">
        <f t="shared" si="5"/>
        <v>0</v>
      </c>
      <c r="M33" s="345">
        <v>10</v>
      </c>
      <c r="N33" s="208">
        <v>35</v>
      </c>
      <c r="O33" s="397">
        <f t="shared" si="6"/>
        <v>0</v>
      </c>
      <c r="P33" s="398">
        <f t="shared" si="6"/>
        <v>0</v>
      </c>
      <c r="Q33" s="209"/>
      <c r="R33" s="160"/>
      <c r="S33" s="91"/>
    </row>
    <row r="34" spans="1:19" ht="15.75" x14ac:dyDescent="0.25">
      <c r="A34" s="42" t="s">
        <v>179</v>
      </c>
      <c r="B34" s="473"/>
      <c r="C34" s="206" t="s">
        <v>531</v>
      </c>
      <c r="D34" s="37" t="s">
        <v>35</v>
      </c>
      <c r="E34" s="68" t="s">
        <v>184</v>
      </c>
      <c r="F34" s="68"/>
      <c r="G34" s="207"/>
      <c r="H34" s="392"/>
      <c r="I34" s="331"/>
      <c r="J34" s="202"/>
      <c r="K34" s="394">
        <f t="shared" si="4"/>
        <v>0</v>
      </c>
      <c r="L34" s="395">
        <f t="shared" si="5"/>
        <v>0</v>
      </c>
      <c r="M34" s="345">
        <v>15</v>
      </c>
      <c r="N34" s="208">
        <v>25</v>
      </c>
      <c r="O34" s="397">
        <f t="shared" si="6"/>
        <v>0</v>
      </c>
      <c r="P34" s="398">
        <f t="shared" si="6"/>
        <v>0</v>
      </c>
      <c r="Q34" s="209"/>
      <c r="R34" s="160"/>
      <c r="S34" s="91"/>
    </row>
    <row r="35" spans="1:19" ht="15.75" x14ac:dyDescent="0.25">
      <c r="A35" s="42" t="s">
        <v>180</v>
      </c>
      <c r="B35" s="474"/>
      <c r="C35" s="210" t="s">
        <v>532</v>
      </c>
      <c r="D35" s="37" t="s">
        <v>35</v>
      </c>
      <c r="E35" s="68" t="s">
        <v>184</v>
      </c>
      <c r="F35" s="68"/>
      <c r="G35" s="207"/>
      <c r="H35" s="392"/>
      <c r="I35" s="331"/>
      <c r="J35" s="202"/>
      <c r="K35" s="394">
        <f t="shared" si="4"/>
        <v>0</v>
      </c>
      <c r="L35" s="395">
        <f t="shared" si="5"/>
        <v>0</v>
      </c>
      <c r="M35" s="345">
        <v>10</v>
      </c>
      <c r="N35" s="208">
        <v>50</v>
      </c>
      <c r="O35" s="397">
        <f t="shared" si="6"/>
        <v>0</v>
      </c>
      <c r="P35" s="398">
        <f t="shared" si="6"/>
        <v>0</v>
      </c>
      <c r="Q35" s="209"/>
      <c r="R35" s="160"/>
      <c r="S35" s="91"/>
    </row>
    <row r="36" spans="1:19" ht="15.75" x14ac:dyDescent="0.25">
      <c r="A36" s="42" t="s">
        <v>412</v>
      </c>
      <c r="B36" s="473"/>
      <c r="C36" s="206" t="s">
        <v>1130</v>
      </c>
      <c r="D36" s="37" t="s">
        <v>35</v>
      </c>
      <c r="E36" s="68" t="s">
        <v>485</v>
      </c>
      <c r="F36" s="68"/>
      <c r="G36" s="207"/>
      <c r="H36" s="392"/>
      <c r="I36" s="331"/>
      <c r="J36" s="202"/>
      <c r="K36" s="394">
        <f t="shared" si="4"/>
        <v>0</v>
      </c>
      <c r="L36" s="395">
        <f t="shared" si="5"/>
        <v>0</v>
      </c>
      <c r="M36" s="345">
        <v>15</v>
      </c>
      <c r="N36" s="208">
        <v>40</v>
      </c>
      <c r="O36" s="397">
        <f t="shared" si="6"/>
        <v>0</v>
      </c>
      <c r="P36" s="398">
        <f t="shared" si="6"/>
        <v>0</v>
      </c>
      <c r="Q36" s="209"/>
      <c r="R36" s="160"/>
      <c r="S36" s="91"/>
    </row>
    <row r="37" spans="1:19" ht="15.75" x14ac:dyDescent="0.25">
      <c r="A37" s="42" t="s">
        <v>413</v>
      </c>
      <c r="B37" s="236"/>
      <c r="C37" s="210" t="s">
        <v>1131</v>
      </c>
      <c r="D37" s="37" t="s">
        <v>35</v>
      </c>
      <c r="E37" s="68" t="s">
        <v>1132</v>
      </c>
      <c r="F37" s="68"/>
      <c r="G37" s="207"/>
      <c r="H37" s="392"/>
      <c r="I37" s="331"/>
      <c r="J37" s="202"/>
      <c r="K37" s="394">
        <f t="shared" si="4"/>
        <v>0</v>
      </c>
      <c r="L37" s="395">
        <f t="shared" si="5"/>
        <v>0</v>
      </c>
      <c r="M37" s="345">
        <v>1</v>
      </c>
      <c r="N37" s="208">
        <v>5</v>
      </c>
      <c r="O37" s="397">
        <f t="shared" si="6"/>
        <v>0</v>
      </c>
      <c r="P37" s="398">
        <f t="shared" si="6"/>
        <v>0</v>
      </c>
      <c r="Q37" s="209"/>
      <c r="R37" s="160"/>
      <c r="S37" s="91"/>
    </row>
    <row r="38" spans="1:19" ht="15.75" x14ac:dyDescent="0.25">
      <c r="A38" s="44"/>
      <c r="B38" s="475"/>
      <c r="C38" s="46" t="s">
        <v>533</v>
      </c>
      <c r="D38" s="47"/>
      <c r="E38" s="212"/>
      <c r="F38" s="212"/>
      <c r="G38" s="213"/>
      <c r="H38" s="393"/>
      <c r="I38" s="332"/>
      <c r="J38" s="191"/>
      <c r="K38" s="396"/>
      <c r="L38" s="396"/>
      <c r="M38" s="346"/>
      <c r="N38" s="48"/>
      <c r="O38" s="399"/>
      <c r="P38" s="400"/>
      <c r="Q38" s="214"/>
      <c r="R38" s="160"/>
      <c r="S38" s="91"/>
    </row>
    <row r="39" spans="1:19" ht="31.5" x14ac:dyDescent="0.25">
      <c r="A39" s="182" t="s">
        <v>414</v>
      </c>
      <c r="B39" s="474"/>
      <c r="C39" s="210" t="s">
        <v>534</v>
      </c>
      <c r="D39" s="37" t="s">
        <v>35</v>
      </c>
      <c r="E39" s="68" t="s">
        <v>184</v>
      </c>
      <c r="F39" s="68"/>
      <c r="G39" s="207"/>
      <c r="H39" s="392"/>
      <c r="I39" s="331"/>
      <c r="J39" s="202"/>
      <c r="K39" s="394">
        <f t="shared" si="4"/>
        <v>0</v>
      </c>
      <c r="L39" s="395">
        <f t="shared" si="5"/>
        <v>0</v>
      </c>
      <c r="M39" s="345">
        <v>20</v>
      </c>
      <c r="N39" s="208">
        <v>780</v>
      </c>
      <c r="O39" s="397">
        <f t="shared" si="6"/>
        <v>0</v>
      </c>
      <c r="P39" s="398">
        <f t="shared" si="6"/>
        <v>0</v>
      </c>
      <c r="Q39" s="209"/>
      <c r="R39" s="221" t="s">
        <v>245</v>
      </c>
      <c r="S39" s="91"/>
    </row>
    <row r="40" spans="1:19" ht="31.5" x14ac:dyDescent="0.25">
      <c r="A40" s="182" t="s">
        <v>415</v>
      </c>
      <c r="B40" s="476"/>
      <c r="C40" s="206" t="s">
        <v>535</v>
      </c>
      <c r="D40" s="37" t="s">
        <v>35</v>
      </c>
      <c r="E40" s="68" t="s">
        <v>184</v>
      </c>
      <c r="F40" s="68"/>
      <c r="G40" s="207"/>
      <c r="H40" s="392"/>
      <c r="I40" s="331"/>
      <c r="J40" s="202"/>
      <c r="K40" s="394">
        <f t="shared" si="4"/>
        <v>0</v>
      </c>
      <c r="L40" s="395">
        <f t="shared" si="5"/>
        <v>0</v>
      </c>
      <c r="M40" s="345">
        <v>100</v>
      </c>
      <c r="N40" s="208">
        <v>1000</v>
      </c>
      <c r="O40" s="397">
        <f t="shared" si="6"/>
        <v>0</v>
      </c>
      <c r="P40" s="398">
        <f t="shared" si="6"/>
        <v>0</v>
      </c>
      <c r="Q40" s="209"/>
      <c r="R40" s="216" t="s">
        <v>245</v>
      </c>
      <c r="S40" s="91"/>
    </row>
    <row r="41" spans="1:19" ht="15.75" x14ac:dyDescent="0.25">
      <c r="A41" s="182" t="s">
        <v>416</v>
      </c>
      <c r="B41" s="476"/>
      <c r="C41" s="206" t="s">
        <v>1126</v>
      </c>
      <c r="D41" s="37" t="s">
        <v>35</v>
      </c>
      <c r="E41" s="68" t="s">
        <v>184</v>
      </c>
      <c r="F41" s="68"/>
      <c r="G41" s="207"/>
      <c r="H41" s="392"/>
      <c r="I41" s="331"/>
      <c r="J41" s="202"/>
      <c r="K41" s="394">
        <f t="shared" si="4"/>
        <v>0</v>
      </c>
      <c r="L41" s="395">
        <f t="shared" si="5"/>
        <v>0</v>
      </c>
      <c r="M41" s="345">
        <v>250</v>
      </c>
      <c r="N41" s="208">
        <v>1500</v>
      </c>
      <c r="O41" s="397">
        <f t="shared" si="6"/>
        <v>0</v>
      </c>
      <c r="P41" s="398">
        <f t="shared" si="6"/>
        <v>0</v>
      </c>
      <c r="Q41" s="217"/>
      <c r="R41" s="215"/>
      <c r="S41" s="91"/>
    </row>
    <row r="42" spans="1:19" ht="15.75" x14ac:dyDescent="0.25">
      <c r="A42" s="182" t="s">
        <v>417</v>
      </c>
      <c r="B42" s="476"/>
      <c r="C42" s="206" t="s">
        <v>1127</v>
      </c>
      <c r="D42" s="37" t="s">
        <v>35</v>
      </c>
      <c r="E42" s="68" t="s">
        <v>184</v>
      </c>
      <c r="F42" s="68"/>
      <c r="G42" s="207"/>
      <c r="H42" s="392"/>
      <c r="I42" s="331"/>
      <c r="J42" s="202"/>
      <c r="K42" s="394">
        <f t="shared" si="4"/>
        <v>0</v>
      </c>
      <c r="L42" s="395">
        <f t="shared" si="5"/>
        <v>0</v>
      </c>
      <c r="M42" s="345">
        <v>0</v>
      </c>
      <c r="N42" s="208">
        <v>180</v>
      </c>
      <c r="O42" s="397">
        <f t="shared" si="6"/>
        <v>0</v>
      </c>
      <c r="P42" s="398">
        <f t="shared" si="6"/>
        <v>0</v>
      </c>
      <c r="Q42" s="217"/>
      <c r="R42" s="215"/>
      <c r="S42" s="91"/>
    </row>
    <row r="43" spans="1:19" ht="15.75" x14ac:dyDescent="0.25">
      <c r="A43" s="182" t="s">
        <v>418</v>
      </c>
      <c r="B43" s="476"/>
      <c r="C43" s="206" t="s">
        <v>1220</v>
      </c>
      <c r="D43" s="37" t="s">
        <v>35</v>
      </c>
      <c r="E43" s="68" t="s">
        <v>184</v>
      </c>
      <c r="F43" s="68"/>
      <c r="G43" s="207"/>
      <c r="H43" s="392"/>
      <c r="I43" s="331"/>
      <c r="J43" s="202"/>
      <c r="K43" s="394">
        <f t="shared" si="4"/>
        <v>0</v>
      </c>
      <c r="L43" s="395">
        <f t="shared" si="5"/>
        <v>0</v>
      </c>
      <c r="M43" s="345">
        <v>1</v>
      </c>
      <c r="N43" s="208">
        <v>5</v>
      </c>
      <c r="O43" s="397">
        <f t="shared" si="6"/>
        <v>0</v>
      </c>
      <c r="P43" s="398">
        <f t="shared" si="6"/>
        <v>0</v>
      </c>
      <c r="Q43" s="217"/>
      <c r="R43" s="215"/>
      <c r="S43" s="91"/>
    </row>
    <row r="44" spans="1:19" ht="15.75" x14ac:dyDescent="0.25">
      <c r="A44" s="182" t="s">
        <v>426</v>
      </c>
      <c r="B44" s="476"/>
      <c r="C44" s="206" t="s">
        <v>1221</v>
      </c>
      <c r="D44" s="37" t="s">
        <v>35</v>
      </c>
      <c r="E44" s="68" t="s">
        <v>184</v>
      </c>
      <c r="F44" s="68"/>
      <c r="G44" s="207"/>
      <c r="H44" s="392"/>
      <c r="I44" s="331"/>
      <c r="J44" s="202"/>
      <c r="K44" s="394">
        <f t="shared" si="4"/>
        <v>0</v>
      </c>
      <c r="L44" s="395">
        <f t="shared" si="5"/>
        <v>0</v>
      </c>
      <c r="M44" s="345">
        <v>1</v>
      </c>
      <c r="N44" s="208">
        <v>2</v>
      </c>
      <c r="O44" s="397">
        <f t="shared" si="6"/>
        <v>0</v>
      </c>
      <c r="P44" s="398">
        <f t="shared" si="6"/>
        <v>0</v>
      </c>
      <c r="Q44" s="217"/>
      <c r="R44" s="215"/>
      <c r="S44" s="91"/>
    </row>
    <row r="45" spans="1:19" ht="15.75" x14ac:dyDescent="0.25">
      <c r="A45" s="182" t="s">
        <v>428</v>
      </c>
      <c r="B45" s="476"/>
      <c r="C45" s="206" t="s">
        <v>1128</v>
      </c>
      <c r="D45" s="37" t="s">
        <v>35</v>
      </c>
      <c r="E45" s="68" t="s">
        <v>184</v>
      </c>
      <c r="F45" s="68"/>
      <c r="G45" s="207"/>
      <c r="H45" s="392"/>
      <c r="I45" s="331"/>
      <c r="J45" s="202"/>
      <c r="K45" s="394">
        <f t="shared" si="4"/>
        <v>0</v>
      </c>
      <c r="L45" s="395">
        <f t="shared" si="5"/>
        <v>0</v>
      </c>
      <c r="M45" s="345">
        <v>5</v>
      </c>
      <c r="N45" s="208">
        <v>20</v>
      </c>
      <c r="O45" s="397">
        <f t="shared" si="6"/>
        <v>0</v>
      </c>
      <c r="P45" s="398">
        <f t="shared" si="6"/>
        <v>0</v>
      </c>
      <c r="Q45" s="217"/>
      <c r="R45" s="215"/>
      <c r="S45" s="91"/>
    </row>
    <row r="46" spans="1:19" ht="15.75" x14ac:dyDescent="0.25">
      <c r="A46" s="182" t="s">
        <v>430</v>
      </c>
      <c r="B46" s="476"/>
      <c r="C46" s="206" t="s">
        <v>1129</v>
      </c>
      <c r="D46" s="37" t="s">
        <v>35</v>
      </c>
      <c r="E46" s="68" t="s">
        <v>184</v>
      </c>
      <c r="F46" s="68"/>
      <c r="G46" s="207"/>
      <c r="H46" s="392"/>
      <c r="I46" s="331"/>
      <c r="J46" s="202"/>
      <c r="K46" s="394">
        <f t="shared" si="4"/>
        <v>0</v>
      </c>
      <c r="L46" s="395">
        <f t="shared" si="5"/>
        <v>0</v>
      </c>
      <c r="M46" s="345">
        <v>50</v>
      </c>
      <c r="N46" s="208">
        <v>200</v>
      </c>
      <c r="O46" s="397">
        <f t="shared" si="6"/>
        <v>0</v>
      </c>
      <c r="P46" s="398">
        <f t="shared" si="6"/>
        <v>0</v>
      </c>
      <c r="Q46" s="217"/>
      <c r="R46" s="215"/>
      <c r="S46" s="91"/>
    </row>
    <row r="47" spans="1:19" ht="15.75" x14ac:dyDescent="0.25">
      <c r="A47" s="182" t="s">
        <v>431</v>
      </c>
      <c r="B47" s="476"/>
      <c r="C47" s="206" t="s">
        <v>536</v>
      </c>
      <c r="D47" s="37" t="s">
        <v>35</v>
      </c>
      <c r="E47" s="68" t="s">
        <v>184</v>
      </c>
      <c r="F47" s="68"/>
      <c r="G47" s="207"/>
      <c r="H47" s="392"/>
      <c r="I47" s="331"/>
      <c r="J47" s="202"/>
      <c r="K47" s="394">
        <f t="shared" si="4"/>
        <v>0</v>
      </c>
      <c r="L47" s="395">
        <f t="shared" si="5"/>
        <v>0</v>
      </c>
      <c r="M47" s="345">
        <v>15</v>
      </c>
      <c r="N47" s="208">
        <v>60</v>
      </c>
      <c r="O47" s="397">
        <f t="shared" si="6"/>
        <v>0</v>
      </c>
      <c r="P47" s="398">
        <f t="shared" si="6"/>
        <v>0</v>
      </c>
      <c r="Q47" s="217"/>
      <c r="R47" s="215"/>
      <c r="S47" s="91"/>
    </row>
    <row r="48" spans="1:19" ht="16.5" thickBot="1" x14ac:dyDescent="0.3">
      <c r="A48" s="182" t="s">
        <v>433</v>
      </c>
      <c r="B48" s="476"/>
      <c r="C48" s="206" t="s">
        <v>537</v>
      </c>
      <c r="D48" s="37" t="s">
        <v>35</v>
      </c>
      <c r="E48" s="68" t="s">
        <v>184</v>
      </c>
      <c r="F48" s="68"/>
      <c r="G48" s="207"/>
      <c r="H48" s="392"/>
      <c r="I48" s="331"/>
      <c r="J48" s="202"/>
      <c r="K48" s="394">
        <f t="shared" si="4"/>
        <v>0</v>
      </c>
      <c r="L48" s="395">
        <f t="shared" si="5"/>
        <v>0</v>
      </c>
      <c r="M48" s="345">
        <v>20</v>
      </c>
      <c r="N48" s="208">
        <v>70</v>
      </c>
      <c r="O48" s="397">
        <f t="shared" si="6"/>
        <v>0</v>
      </c>
      <c r="P48" s="398">
        <f t="shared" si="6"/>
        <v>0</v>
      </c>
      <c r="Q48" s="218"/>
      <c r="R48" s="160"/>
      <c r="S48" s="91"/>
    </row>
    <row r="49" spans="1:19" ht="17.25" thickTop="1" thickBot="1" x14ac:dyDescent="0.3">
      <c r="A49" s="604" t="s">
        <v>87</v>
      </c>
      <c r="B49" s="596"/>
      <c r="C49" s="596"/>
      <c r="D49" s="596"/>
      <c r="E49" s="596"/>
      <c r="F49" s="596"/>
      <c r="G49" s="596"/>
      <c r="H49" s="596"/>
      <c r="I49" s="596"/>
      <c r="J49" s="596"/>
      <c r="K49" s="596"/>
      <c r="L49" s="596"/>
      <c r="M49" s="596"/>
      <c r="N49" s="597"/>
      <c r="O49" s="401">
        <f>SUM(O20:O48)</f>
        <v>0</v>
      </c>
      <c r="P49" s="380">
        <f>SUM(P20:P48)</f>
        <v>0</v>
      </c>
      <c r="Q49" s="50"/>
      <c r="R49" s="52"/>
      <c r="S49" s="28"/>
    </row>
    <row r="50" spans="1:19" ht="16.5" thickTop="1" x14ac:dyDescent="0.25">
      <c r="A50" s="598" t="s">
        <v>88</v>
      </c>
      <c r="B50" s="599"/>
      <c r="C50" s="599"/>
      <c r="D50" s="599"/>
      <c r="E50" s="599"/>
      <c r="F50" s="599"/>
      <c r="G50" s="599"/>
      <c r="H50" s="599"/>
      <c r="I50" s="599"/>
      <c r="J50" s="599"/>
      <c r="K50" s="599"/>
      <c r="L50" s="599"/>
      <c r="M50" s="599"/>
      <c r="N50" s="600"/>
      <c r="O50" s="402">
        <f>O49-O51</f>
        <v>0</v>
      </c>
      <c r="P50" s="381">
        <f>P49-P51</f>
        <v>0</v>
      </c>
      <c r="Q50" s="50"/>
      <c r="R50" s="52"/>
      <c r="S50" s="28"/>
    </row>
    <row r="51" spans="1:19" ht="16.5" thickBot="1" x14ac:dyDescent="0.3">
      <c r="A51" s="601" t="s">
        <v>89</v>
      </c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2"/>
      <c r="M51" s="602"/>
      <c r="N51" s="603"/>
      <c r="O51" s="403">
        <f>O49/1.095</f>
        <v>0</v>
      </c>
      <c r="P51" s="382">
        <f>P49/1.095</f>
        <v>0</v>
      </c>
      <c r="Q51" s="50"/>
      <c r="R51" s="52"/>
      <c r="S51" s="28"/>
    </row>
    <row r="52" spans="1:19" ht="16.5" thickTop="1" x14ac:dyDescent="0.25">
      <c r="A52" s="219"/>
      <c r="B52" s="219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220"/>
      <c r="Q52" s="220"/>
      <c r="R52" s="52"/>
      <c r="S52" s="28"/>
    </row>
    <row r="53" spans="1:19" ht="15.75" x14ac:dyDescent="0.25">
      <c r="A53" s="219"/>
      <c r="B53" s="219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220"/>
      <c r="Q53" s="220"/>
      <c r="R53" s="52"/>
      <c r="S53" s="28"/>
    </row>
    <row r="54" spans="1:19" x14ac:dyDescent="0.25">
      <c r="A54" s="154"/>
      <c r="B54" s="154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155"/>
      <c r="Q54" s="155"/>
      <c r="R54" s="28"/>
      <c r="S54" s="28"/>
    </row>
    <row r="55" spans="1:19" x14ac:dyDescent="0.25">
      <c r="A55" s="156" t="s">
        <v>90</v>
      </c>
      <c r="B55" s="156"/>
      <c r="C55" s="91"/>
      <c r="D55" s="72"/>
      <c r="E55" s="72"/>
      <c r="F55" s="72"/>
      <c r="G55" s="72"/>
      <c r="H55" s="91"/>
      <c r="I55" s="91"/>
      <c r="J55" s="91"/>
      <c r="K55" s="91"/>
      <c r="L55" s="91"/>
      <c r="M55" s="91"/>
      <c r="N55" s="155"/>
      <c r="O55" s="91"/>
      <c r="P55" s="91"/>
      <c r="Q55" s="155"/>
      <c r="R55" s="28"/>
      <c r="S55" s="28"/>
    </row>
    <row r="56" spans="1:19" x14ac:dyDescent="0.25">
      <c r="A56" s="592" t="s">
        <v>91</v>
      </c>
      <c r="B56" s="592"/>
      <c r="C56" s="579"/>
      <c r="D56" s="579"/>
      <c r="E56" s="579"/>
      <c r="F56" s="91"/>
      <c r="G56" s="72"/>
      <c r="H56" s="91"/>
      <c r="I56" s="91"/>
      <c r="J56" s="91"/>
      <c r="K56" s="91"/>
      <c r="L56" s="91"/>
      <c r="M56" s="155"/>
      <c r="N56" s="155"/>
      <c r="O56" s="91"/>
      <c r="P56" s="155"/>
      <c r="Q56" s="155"/>
      <c r="R56" s="28"/>
      <c r="S56" s="28"/>
    </row>
    <row r="57" spans="1:19" x14ac:dyDescent="0.25">
      <c r="A57" s="592" t="s">
        <v>92</v>
      </c>
      <c r="B57" s="592"/>
      <c r="C57" s="579"/>
      <c r="D57" s="579"/>
      <c r="E57" s="579"/>
      <c r="F57" s="91"/>
      <c r="G57" s="91"/>
      <c r="H57" s="91"/>
      <c r="I57" s="91"/>
      <c r="J57" s="155"/>
      <c r="K57" s="155"/>
      <c r="L57" s="155"/>
      <c r="M57" s="155"/>
      <c r="N57" s="155"/>
      <c r="O57" s="155"/>
      <c r="P57" s="155"/>
      <c r="Q57" s="155"/>
      <c r="R57" s="28"/>
      <c r="S57" s="28"/>
    </row>
    <row r="58" spans="1:19" x14ac:dyDescent="0.25">
      <c r="A58" s="592" t="s">
        <v>93</v>
      </c>
      <c r="B58" s="592"/>
      <c r="C58" s="579"/>
      <c r="D58" s="579"/>
      <c r="E58" s="579"/>
      <c r="F58" s="91"/>
      <c r="G58" s="91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28"/>
      <c r="S58" s="28"/>
    </row>
    <row r="59" spans="1:19" x14ac:dyDescent="0.25">
      <c r="A59" s="593" t="s">
        <v>94</v>
      </c>
      <c r="B59" s="593"/>
      <c r="C59" s="594"/>
      <c r="D59" s="594"/>
      <c r="E59" s="594"/>
      <c r="F59" s="342"/>
      <c r="G59" s="91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28"/>
      <c r="S59" s="28"/>
    </row>
    <row r="60" spans="1:19" x14ac:dyDescent="0.25">
      <c r="A60" s="157" t="s">
        <v>132</v>
      </c>
      <c r="B60" s="157"/>
      <c r="C60" s="91"/>
      <c r="D60" s="91"/>
      <c r="E60" s="91"/>
      <c r="F60" s="91"/>
      <c r="G60" s="91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28"/>
      <c r="S60" s="28"/>
    </row>
    <row r="61" spans="1:19" x14ac:dyDescent="0.25">
      <c r="A61" s="157" t="s">
        <v>520</v>
      </c>
      <c r="B61" s="157"/>
      <c r="C61" s="91"/>
      <c r="D61" s="91"/>
      <c r="E61" s="91"/>
      <c r="F61" s="91"/>
      <c r="G61" s="91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28"/>
      <c r="S61" s="28"/>
    </row>
    <row r="62" spans="1:19" x14ac:dyDescent="0.25">
      <c r="A62" s="157"/>
      <c r="B62" s="157"/>
      <c r="C62" s="91"/>
      <c r="D62" s="91"/>
      <c r="E62" s="91"/>
      <c r="F62" s="91"/>
      <c r="G62" s="91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28"/>
      <c r="S62" s="28"/>
    </row>
    <row r="63" spans="1:19" x14ac:dyDescent="0.25">
      <c r="A63" s="158"/>
      <c r="B63" s="158"/>
      <c r="C63" s="159"/>
      <c r="D63" s="159"/>
      <c r="E63" s="159"/>
      <c r="F63" s="159"/>
      <c r="G63" s="159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28"/>
      <c r="S63" s="28"/>
    </row>
    <row r="64" spans="1:19" x14ac:dyDescent="0.25">
      <c r="A64" s="158" t="s">
        <v>1225</v>
      </c>
      <c r="B64" s="158"/>
      <c r="C64" s="159"/>
      <c r="D64" s="159"/>
      <c r="E64" s="159"/>
      <c r="F64" s="159"/>
      <c r="G64" s="159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28"/>
      <c r="S64" s="28"/>
    </row>
    <row r="65" spans="1:19" x14ac:dyDescent="0.25">
      <c r="A65" s="157"/>
      <c r="B65" s="157"/>
      <c r="C65" s="91"/>
      <c r="D65" s="91"/>
      <c r="E65" s="91"/>
      <c r="F65" s="91"/>
      <c r="G65" s="91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28"/>
      <c r="S65" s="28"/>
    </row>
    <row r="66" spans="1:19" x14ac:dyDescent="0.25">
      <c r="A66" s="71"/>
      <c r="B66" s="71"/>
      <c r="C66" s="91"/>
      <c r="D66" s="72"/>
      <c r="E66" s="72"/>
      <c r="F66" s="72"/>
      <c r="G66" s="72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28"/>
      <c r="S66" s="28"/>
    </row>
    <row r="67" spans="1:19" ht="15.75" x14ac:dyDescent="0.25">
      <c r="A67" s="71" t="s">
        <v>96</v>
      </c>
      <c r="B67" s="71"/>
      <c r="C67" s="91"/>
      <c r="D67" s="72"/>
      <c r="E67" s="72"/>
      <c r="F67" s="72"/>
      <c r="G67" s="72"/>
      <c r="H67" s="160"/>
      <c r="I67" s="155"/>
      <c r="J67" s="155"/>
      <c r="K67" s="161" t="s">
        <v>97</v>
      </c>
      <c r="L67" s="161"/>
      <c r="M67" s="155"/>
      <c r="N67" s="155"/>
      <c r="O67" s="155"/>
      <c r="P67" s="155"/>
      <c r="Q67" s="155"/>
      <c r="R67" s="28"/>
      <c r="S67" s="28"/>
    </row>
    <row r="68" spans="1:19" x14ac:dyDescent="0.25">
      <c r="A68" s="71"/>
      <c r="B68" s="71"/>
      <c r="C68" s="91"/>
      <c r="D68" s="72"/>
      <c r="E68" s="72"/>
      <c r="F68" s="72"/>
      <c r="G68" s="72"/>
      <c r="H68" s="155"/>
      <c r="I68" s="155"/>
      <c r="J68" s="155"/>
      <c r="K68" s="161"/>
      <c r="L68" s="161"/>
      <c r="M68" s="155"/>
      <c r="N68" s="155"/>
      <c r="O68" s="155"/>
      <c r="P68" s="155"/>
      <c r="Q68" s="155"/>
      <c r="R68" s="28"/>
      <c r="S68" s="28"/>
    </row>
    <row r="69" spans="1:19" ht="15" customHeight="1" x14ac:dyDescent="0.25">
      <c r="A69" s="430" t="s">
        <v>98</v>
      </c>
      <c r="B69" s="430"/>
      <c r="C69" s="155"/>
      <c r="D69" s="155"/>
      <c r="E69" s="155"/>
      <c r="F69" s="155"/>
      <c r="G69" s="155"/>
      <c r="H69" s="91"/>
      <c r="I69" s="155"/>
      <c r="J69" s="155"/>
      <c r="K69" s="161" t="s">
        <v>98</v>
      </c>
      <c r="L69" s="161"/>
      <c r="M69" s="155"/>
      <c r="N69" s="155"/>
      <c r="O69" s="155"/>
      <c r="P69" s="155"/>
      <c r="Q69" s="155"/>
      <c r="R69" s="28"/>
      <c r="S69" s="28"/>
    </row>
    <row r="70" spans="1:19" x14ac:dyDescent="0.25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28"/>
      <c r="S70" s="28"/>
    </row>
    <row r="71" spans="1:19" x14ac:dyDescent="0.25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28"/>
      <c r="S71" s="28"/>
    </row>
    <row r="72" spans="1:19" x14ac:dyDescent="0.25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28"/>
      <c r="S72" s="28"/>
    </row>
    <row r="73" spans="1:19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</row>
    <row r="74" spans="1:19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</sheetData>
  <sheetProtection algorithmName="SHA-512" hashValue="qClxkaMsbZ5jracCJBIL4CQjJZKT3YD5rgEJ7ytD5HspzZObG6IwJvezL4RSxqkreFW0tijRbC10REJbpC59fg==" saltValue="bz7DfatwrI+ztJTwKOTDRA==" spinCount="100000" sheet="1" selectLockedCells="1"/>
  <mergeCells count="11">
    <mergeCell ref="I1:J1"/>
    <mergeCell ref="A2:E2"/>
    <mergeCell ref="A3:E3"/>
    <mergeCell ref="A4:E4"/>
    <mergeCell ref="A49:N49"/>
    <mergeCell ref="A59:E59"/>
    <mergeCell ref="A50:N50"/>
    <mergeCell ref="A51:N51"/>
    <mergeCell ref="A56:E56"/>
    <mergeCell ref="A57:E57"/>
    <mergeCell ref="A58:E58"/>
  </mergeCells>
  <pageMargins left="0.7" right="0.7" top="0.75" bottom="0.75" header="0.3" footer="0.3"/>
  <pageSetup paperSize="9" scale="31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64"/>
  <sheetViews>
    <sheetView topLeftCell="A10" zoomScale="75" zoomScaleNormal="75" workbookViewId="0">
      <selection activeCell="A42" activeCellId="4" sqref="A1:P14 B16:B37 G16:I37 N16:P37 A42:P64"/>
    </sheetView>
  </sheetViews>
  <sheetFormatPr defaultRowHeight="15" x14ac:dyDescent="0.25"/>
  <cols>
    <col min="1" max="1" width="11.42578125" customWidth="1"/>
    <col min="2" max="2" width="16.5703125" customWidth="1"/>
    <col min="3" max="3" width="41.5703125" customWidth="1"/>
    <col min="5" max="5" width="18.7109375" customWidth="1"/>
    <col min="6" max="6" width="13.5703125" customWidth="1"/>
    <col min="7" max="7" width="46.85546875" customWidth="1"/>
    <col min="8" max="8" width="13.7109375" customWidth="1"/>
    <col min="10" max="10" width="12" customWidth="1"/>
    <col min="11" max="11" width="12.85546875" customWidth="1"/>
    <col min="12" max="12" width="14.7109375" customWidth="1"/>
    <col min="13" max="13" width="13.7109375" customWidth="1"/>
    <col min="14" max="14" width="17.5703125" customWidth="1"/>
  </cols>
  <sheetData>
    <row r="1" spans="1:16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</row>
    <row r="2" spans="1:16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</row>
    <row r="3" spans="1:16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</row>
    <row r="4" spans="1:16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</row>
    <row r="5" spans="1:16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</row>
    <row r="6" spans="1:16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</row>
    <row r="7" spans="1:16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</row>
    <row r="8" spans="1:16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</row>
    <row r="9" spans="1:16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6" x14ac:dyDescent="0.25">
      <c r="A13" s="71"/>
      <c r="B13" s="71"/>
      <c r="C13" s="185" t="s">
        <v>1162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ht="15.75" thickBot="1" x14ac:dyDescent="0.3">
      <c r="A14" s="71"/>
      <c r="B14" s="71"/>
      <c r="C14" s="477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6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6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71"/>
      <c r="P16" s="71"/>
    </row>
    <row r="17" spans="1:16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71"/>
      <c r="P17" s="71"/>
    </row>
    <row r="18" spans="1:16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71"/>
      <c r="P18" s="71"/>
    </row>
    <row r="19" spans="1:16" x14ac:dyDescent="0.25">
      <c r="A19" s="304"/>
      <c r="B19" s="478"/>
      <c r="C19" s="306" t="s">
        <v>1163</v>
      </c>
      <c r="D19" s="305"/>
      <c r="E19" s="305"/>
      <c r="F19" s="305"/>
      <c r="G19" s="478"/>
      <c r="H19" s="478"/>
      <c r="I19" s="478"/>
      <c r="J19" s="305"/>
      <c r="K19" s="307"/>
      <c r="L19" s="308"/>
      <c r="M19" s="309"/>
      <c r="N19" s="478"/>
      <c r="O19" s="71"/>
      <c r="P19" s="71"/>
    </row>
    <row r="20" spans="1:16" ht="45" x14ac:dyDescent="0.25">
      <c r="A20" s="310" t="s">
        <v>20</v>
      </c>
      <c r="B20" s="479"/>
      <c r="C20" s="124" t="s">
        <v>1179</v>
      </c>
      <c r="D20" s="125" t="s">
        <v>39</v>
      </c>
      <c r="E20" s="134" t="s">
        <v>44</v>
      </c>
      <c r="F20" s="134"/>
      <c r="G20" s="270"/>
      <c r="H20" s="482"/>
      <c r="I20" s="483"/>
      <c r="J20" s="404">
        <f>H20*I20/100</f>
        <v>0</v>
      </c>
      <c r="K20" s="406">
        <f>H20+J20</f>
        <v>0</v>
      </c>
      <c r="L20" s="313">
        <v>600</v>
      </c>
      <c r="M20" s="408">
        <f>K20*L20</f>
        <v>0</v>
      </c>
      <c r="N20" s="489"/>
      <c r="O20" s="490" t="s">
        <v>42</v>
      </c>
      <c r="P20" s="71"/>
    </row>
    <row r="21" spans="1:16" ht="45" x14ac:dyDescent="0.25">
      <c r="A21" s="310" t="s">
        <v>21</v>
      </c>
      <c r="B21" s="479"/>
      <c r="C21" s="124" t="s">
        <v>1180</v>
      </c>
      <c r="D21" s="125" t="s">
        <v>39</v>
      </c>
      <c r="E21" s="269" t="s">
        <v>1164</v>
      </c>
      <c r="F21" s="269"/>
      <c r="G21" s="484"/>
      <c r="H21" s="482"/>
      <c r="I21" s="483"/>
      <c r="J21" s="404">
        <f t="shared" ref="J21:J37" si="0">H21*I21/100</f>
        <v>0</v>
      </c>
      <c r="K21" s="406">
        <f t="shared" ref="K21:K34" si="1">H21+J21</f>
        <v>0</v>
      </c>
      <c r="L21" s="313">
        <v>1100</v>
      </c>
      <c r="M21" s="408">
        <f t="shared" ref="M21:M34" si="2">K21*L21</f>
        <v>0</v>
      </c>
      <c r="N21" s="489"/>
      <c r="O21" s="490" t="s">
        <v>42</v>
      </c>
      <c r="P21" s="71"/>
    </row>
    <row r="22" spans="1:16" ht="60" x14ac:dyDescent="0.25">
      <c r="A22" s="310" t="s">
        <v>22</v>
      </c>
      <c r="B22" s="479"/>
      <c r="C22" s="124" t="s">
        <v>1307</v>
      </c>
      <c r="D22" s="125" t="s">
        <v>39</v>
      </c>
      <c r="E22" s="134" t="s">
        <v>44</v>
      </c>
      <c r="F22" s="134"/>
      <c r="G22" s="270"/>
      <c r="H22" s="482"/>
      <c r="I22" s="483"/>
      <c r="J22" s="404">
        <f t="shared" si="0"/>
        <v>0</v>
      </c>
      <c r="K22" s="406">
        <f t="shared" si="1"/>
        <v>0</v>
      </c>
      <c r="L22" s="313">
        <v>1000</v>
      </c>
      <c r="M22" s="408">
        <f t="shared" si="2"/>
        <v>0</v>
      </c>
      <c r="N22" s="489"/>
      <c r="O22" s="490" t="s">
        <v>42</v>
      </c>
      <c r="P22" s="71"/>
    </row>
    <row r="23" spans="1:16" ht="60" x14ac:dyDescent="0.25">
      <c r="A23" s="310" t="s">
        <v>23</v>
      </c>
      <c r="B23" s="479"/>
      <c r="C23" s="124" t="s">
        <v>1308</v>
      </c>
      <c r="D23" s="125" t="s">
        <v>39</v>
      </c>
      <c r="E23" s="269" t="s">
        <v>1164</v>
      </c>
      <c r="F23" s="269"/>
      <c r="G23" s="136"/>
      <c r="H23" s="482"/>
      <c r="I23" s="483"/>
      <c r="J23" s="404">
        <f t="shared" si="0"/>
        <v>0</v>
      </c>
      <c r="K23" s="406">
        <f t="shared" si="1"/>
        <v>0</v>
      </c>
      <c r="L23" s="313">
        <v>1900</v>
      </c>
      <c r="M23" s="408">
        <f t="shared" si="2"/>
        <v>0</v>
      </c>
      <c r="N23" s="489"/>
      <c r="O23" s="490" t="s">
        <v>42</v>
      </c>
      <c r="P23" s="71"/>
    </row>
    <row r="24" spans="1:16" ht="45" x14ac:dyDescent="0.25">
      <c r="A24" s="310" t="s">
        <v>24</v>
      </c>
      <c r="B24" s="479"/>
      <c r="C24" s="124" t="s">
        <v>1181</v>
      </c>
      <c r="D24" s="125" t="s">
        <v>39</v>
      </c>
      <c r="E24" s="134" t="s">
        <v>44</v>
      </c>
      <c r="F24" s="134"/>
      <c r="G24" s="136"/>
      <c r="H24" s="482"/>
      <c r="I24" s="483"/>
      <c r="J24" s="404">
        <f t="shared" si="0"/>
        <v>0</v>
      </c>
      <c r="K24" s="406">
        <f t="shared" si="1"/>
        <v>0</v>
      </c>
      <c r="L24" s="313">
        <v>150</v>
      </c>
      <c r="M24" s="408">
        <f t="shared" si="2"/>
        <v>0</v>
      </c>
      <c r="N24" s="489"/>
      <c r="O24" s="490"/>
      <c r="P24" s="71"/>
    </row>
    <row r="25" spans="1:16" ht="30" x14ac:dyDescent="0.25">
      <c r="A25" s="310" t="s">
        <v>25</v>
      </c>
      <c r="B25" s="479"/>
      <c r="C25" s="124" t="s">
        <v>1182</v>
      </c>
      <c r="D25" s="125" t="s">
        <v>39</v>
      </c>
      <c r="E25" s="269" t="s">
        <v>1164</v>
      </c>
      <c r="F25" s="269"/>
      <c r="G25" s="136"/>
      <c r="H25" s="482"/>
      <c r="I25" s="483"/>
      <c r="J25" s="404">
        <f t="shared" si="0"/>
        <v>0</v>
      </c>
      <c r="K25" s="406">
        <f t="shared" si="1"/>
        <v>0</v>
      </c>
      <c r="L25" s="313">
        <v>150</v>
      </c>
      <c r="M25" s="408">
        <f t="shared" si="2"/>
        <v>0</v>
      </c>
      <c r="N25" s="489"/>
      <c r="O25" s="490"/>
      <c r="P25" s="71"/>
    </row>
    <row r="26" spans="1:16" ht="45" x14ac:dyDescent="0.25">
      <c r="A26" s="310" t="s">
        <v>26</v>
      </c>
      <c r="B26" s="479"/>
      <c r="C26" s="124" t="s">
        <v>1183</v>
      </c>
      <c r="D26" s="125" t="s">
        <v>39</v>
      </c>
      <c r="E26" s="134" t="s">
        <v>44</v>
      </c>
      <c r="F26" s="134"/>
      <c r="G26" s="270"/>
      <c r="H26" s="482"/>
      <c r="I26" s="483"/>
      <c r="J26" s="404">
        <f t="shared" si="0"/>
        <v>0</v>
      </c>
      <c r="K26" s="406">
        <f t="shared" si="1"/>
        <v>0</v>
      </c>
      <c r="L26" s="313">
        <v>40</v>
      </c>
      <c r="M26" s="408">
        <f t="shared" si="2"/>
        <v>0</v>
      </c>
      <c r="N26" s="489"/>
      <c r="O26" s="71"/>
      <c r="P26" s="71"/>
    </row>
    <row r="27" spans="1:16" ht="30" x14ac:dyDescent="0.25">
      <c r="A27" s="310" t="s">
        <v>27</v>
      </c>
      <c r="B27" s="479"/>
      <c r="C27" s="124" t="s">
        <v>1184</v>
      </c>
      <c r="D27" s="125" t="s">
        <v>39</v>
      </c>
      <c r="E27" s="269" t="s">
        <v>1165</v>
      </c>
      <c r="F27" s="269"/>
      <c r="G27" s="136"/>
      <c r="H27" s="482"/>
      <c r="I27" s="483"/>
      <c r="J27" s="404">
        <f t="shared" si="0"/>
        <v>0</v>
      </c>
      <c r="K27" s="406">
        <f t="shared" si="1"/>
        <v>0</v>
      </c>
      <c r="L27" s="313">
        <v>200</v>
      </c>
      <c r="M27" s="408">
        <f t="shared" si="2"/>
        <v>0</v>
      </c>
      <c r="N27" s="489"/>
      <c r="O27" s="71"/>
      <c r="P27" s="71"/>
    </row>
    <row r="28" spans="1:16" x14ac:dyDescent="0.25">
      <c r="A28" s="314"/>
      <c r="B28" s="480"/>
      <c r="C28" s="139" t="s">
        <v>1166</v>
      </c>
      <c r="D28" s="140"/>
      <c r="E28" s="315"/>
      <c r="F28" s="315"/>
      <c r="G28" s="485"/>
      <c r="H28" s="486"/>
      <c r="I28" s="487"/>
      <c r="J28" s="405"/>
      <c r="K28" s="407"/>
      <c r="L28" s="316"/>
      <c r="M28" s="409"/>
      <c r="N28" s="491"/>
      <c r="O28" s="71"/>
      <c r="P28" s="71"/>
    </row>
    <row r="29" spans="1:16" x14ac:dyDescent="0.25">
      <c r="A29" s="310" t="s">
        <v>28</v>
      </c>
      <c r="B29" s="479"/>
      <c r="C29" s="124" t="s">
        <v>1175</v>
      </c>
      <c r="D29" s="125" t="s">
        <v>35</v>
      </c>
      <c r="E29" s="269" t="s">
        <v>1272</v>
      </c>
      <c r="F29" s="269"/>
      <c r="G29" s="136"/>
      <c r="H29" s="482"/>
      <c r="I29" s="483"/>
      <c r="J29" s="404">
        <f t="shared" si="0"/>
        <v>0</v>
      </c>
      <c r="K29" s="406">
        <f t="shared" si="1"/>
        <v>0</v>
      </c>
      <c r="L29" s="313">
        <v>15</v>
      </c>
      <c r="M29" s="408">
        <f t="shared" si="2"/>
        <v>0</v>
      </c>
      <c r="N29" s="489"/>
      <c r="O29" s="71"/>
      <c r="P29" s="71"/>
    </row>
    <row r="30" spans="1:16" x14ac:dyDescent="0.25">
      <c r="A30" s="314"/>
      <c r="B30" s="480"/>
      <c r="C30" s="139" t="s">
        <v>1167</v>
      </c>
      <c r="D30" s="140"/>
      <c r="E30" s="317"/>
      <c r="F30" s="317"/>
      <c r="G30" s="488"/>
      <c r="H30" s="486"/>
      <c r="I30" s="487"/>
      <c r="J30" s="405"/>
      <c r="K30" s="407"/>
      <c r="L30" s="316"/>
      <c r="M30" s="409"/>
      <c r="N30" s="491"/>
      <c r="O30" s="71"/>
      <c r="P30" s="71"/>
    </row>
    <row r="31" spans="1:16" x14ac:dyDescent="0.25">
      <c r="A31" s="310" t="s">
        <v>29</v>
      </c>
      <c r="B31" s="479"/>
      <c r="C31" s="124" t="s">
        <v>1176</v>
      </c>
      <c r="D31" s="125" t="s">
        <v>45</v>
      </c>
      <c r="E31" s="269" t="s">
        <v>1168</v>
      </c>
      <c r="F31" s="269"/>
      <c r="G31" s="484"/>
      <c r="H31" s="482"/>
      <c r="I31" s="483"/>
      <c r="J31" s="404">
        <f t="shared" si="0"/>
        <v>0</v>
      </c>
      <c r="K31" s="406">
        <f t="shared" si="1"/>
        <v>0</v>
      </c>
      <c r="L31" s="313">
        <v>1000</v>
      </c>
      <c r="M31" s="408">
        <f t="shared" si="2"/>
        <v>0</v>
      </c>
      <c r="N31" s="489"/>
      <c r="O31" s="71"/>
      <c r="P31" s="71"/>
    </row>
    <row r="32" spans="1:16" ht="30" x14ac:dyDescent="0.25">
      <c r="A32" s="310" t="s">
        <v>30</v>
      </c>
      <c r="B32" s="479"/>
      <c r="C32" s="134" t="s">
        <v>1271</v>
      </c>
      <c r="D32" s="125" t="s">
        <v>39</v>
      </c>
      <c r="E32" s="134" t="s">
        <v>1169</v>
      </c>
      <c r="F32" s="134"/>
      <c r="G32" s="270"/>
      <c r="H32" s="482"/>
      <c r="I32" s="483"/>
      <c r="J32" s="404">
        <f t="shared" si="0"/>
        <v>0</v>
      </c>
      <c r="K32" s="406">
        <f t="shared" si="1"/>
        <v>0</v>
      </c>
      <c r="L32" s="313">
        <v>410</v>
      </c>
      <c r="M32" s="408">
        <f t="shared" si="2"/>
        <v>0</v>
      </c>
      <c r="N32" s="489"/>
      <c r="O32" s="71"/>
      <c r="P32" s="71"/>
    </row>
    <row r="33" spans="1:16" x14ac:dyDescent="0.25">
      <c r="A33" s="314"/>
      <c r="B33" s="480"/>
      <c r="C33" s="318" t="s">
        <v>1170</v>
      </c>
      <c r="D33" s="140"/>
      <c r="E33" s="315"/>
      <c r="F33" s="315"/>
      <c r="G33" s="485"/>
      <c r="H33" s="486"/>
      <c r="I33" s="487"/>
      <c r="J33" s="405"/>
      <c r="K33" s="407"/>
      <c r="L33" s="316"/>
      <c r="M33" s="409"/>
      <c r="N33" s="491"/>
      <c r="O33" s="71"/>
      <c r="P33" s="71"/>
    </row>
    <row r="34" spans="1:16" ht="15.75" x14ac:dyDescent="0.25">
      <c r="A34" s="310" t="s">
        <v>31</v>
      </c>
      <c r="B34" s="481"/>
      <c r="C34" s="134" t="s">
        <v>1177</v>
      </c>
      <c r="D34" s="125" t="s">
        <v>35</v>
      </c>
      <c r="E34" s="269" t="s">
        <v>1171</v>
      </c>
      <c r="F34" s="269"/>
      <c r="G34" s="484"/>
      <c r="H34" s="482"/>
      <c r="I34" s="483"/>
      <c r="J34" s="404">
        <f t="shared" si="0"/>
        <v>0</v>
      </c>
      <c r="K34" s="406">
        <f t="shared" si="1"/>
        <v>0</v>
      </c>
      <c r="L34" s="313">
        <v>15</v>
      </c>
      <c r="M34" s="408">
        <f t="shared" si="2"/>
        <v>0</v>
      </c>
      <c r="N34" s="489"/>
      <c r="O34" s="71"/>
      <c r="P34" s="71"/>
    </row>
    <row r="35" spans="1:16" x14ac:dyDescent="0.25">
      <c r="A35" s="314"/>
      <c r="B35" s="480"/>
      <c r="C35" s="139" t="s">
        <v>1172</v>
      </c>
      <c r="D35" s="140"/>
      <c r="E35" s="317"/>
      <c r="F35" s="317"/>
      <c r="G35" s="488"/>
      <c r="H35" s="486"/>
      <c r="I35" s="487"/>
      <c r="J35" s="405"/>
      <c r="K35" s="407"/>
      <c r="L35" s="316"/>
      <c r="M35" s="409"/>
      <c r="N35" s="491"/>
      <c r="O35" s="71"/>
      <c r="P35" s="71"/>
    </row>
    <row r="36" spans="1:16" ht="15.75" x14ac:dyDescent="0.25">
      <c r="A36" s="310" t="s">
        <v>1173</v>
      </c>
      <c r="B36" s="481"/>
      <c r="C36" s="134" t="s">
        <v>1178</v>
      </c>
      <c r="D36" s="125" t="s">
        <v>35</v>
      </c>
      <c r="E36" s="269" t="s">
        <v>1273</v>
      </c>
      <c r="F36" s="269"/>
      <c r="G36" s="484"/>
      <c r="H36" s="482"/>
      <c r="I36" s="483"/>
      <c r="J36" s="404">
        <f t="shared" si="0"/>
        <v>0</v>
      </c>
      <c r="K36" s="406">
        <f t="shared" ref="K36" si="3">H36+J36</f>
        <v>0</v>
      </c>
      <c r="L36" s="313">
        <v>30</v>
      </c>
      <c r="M36" s="408">
        <f t="shared" ref="M36:M37" si="4">K36*L36</f>
        <v>0</v>
      </c>
      <c r="N36" s="489"/>
      <c r="O36" s="71"/>
      <c r="P36" s="71"/>
    </row>
    <row r="37" spans="1:16" ht="16.5" thickBot="1" x14ac:dyDescent="0.3">
      <c r="A37" s="319" t="s">
        <v>1174</v>
      </c>
      <c r="B37" s="481"/>
      <c r="C37" s="134" t="s">
        <v>1185</v>
      </c>
      <c r="D37" s="125" t="s">
        <v>35</v>
      </c>
      <c r="E37" s="269" t="s">
        <v>1273</v>
      </c>
      <c r="F37" s="269"/>
      <c r="G37" s="484"/>
      <c r="H37" s="482"/>
      <c r="I37" s="483"/>
      <c r="J37" s="311">
        <f t="shared" si="0"/>
        <v>0</v>
      </c>
      <c r="K37" s="312">
        <f>H37+J37</f>
        <v>0</v>
      </c>
      <c r="L37" s="313">
        <v>9</v>
      </c>
      <c r="M37" s="408">
        <f t="shared" si="4"/>
        <v>0</v>
      </c>
      <c r="N37" s="489"/>
      <c r="O37" s="71"/>
      <c r="P37" s="71"/>
    </row>
    <row r="38" spans="1:16" ht="15.75" thickTop="1" x14ac:dyDescent="0.25">
      <c r="A38" s="618" t="s">
        <v>87</v>
      </c>
      <c r="B38" s="619"/>
      <c r="C38" s="619"/>
      <c r="D38" s="619"/>
      <c r="E38" s="619"/>
      <c r="F38" s="619"/>
      <c r="G38" s="619"/>
      <c r="H38" s="619"/>
      <c r="I38" s="619"/>
      <c r="J38" s="619"/>
      <c r="K38" s="619"/>
      <c r="L38" s="620"/>
      <c r="M38" s="410">
        <f>SUM(M20:M37)</f>
        <v>0</v>
      </c>
      <c r="N38" s="223"/>
    </row>
    <row r="39" spans="1:16" x14ac:dyDescent="0.25">
      <c r="A39" s="621" t="s">
        <v>88</v>
      </c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3"/>
      <c r="M39" s="411">
        <f>M38-M40</f>
        <v>0</v>
      </c>
      <c r="N39" s="223"/>
    </row>
    <row r="40" spans="1:16" ht="15.75" thickBot="1" x14ac:dyDescent="0.3">
      <c r="A40" s="624" t="s">
        <v>89</v>
      </c>
      <c r="B40" s="625"/>
      <c r="C40" s="625"/>
      <c r="D40" s="625"/>
      <c r="E40" s="625"/>
      <c r="F40" s="625"/>
      <c r="G40" s="625"/>
      <c r="H40" s="625"/>
      <c r="I40" s="625"/>
      <c r="J40" s="625"/>
      <c r="K40" s="625"/>
      <c r="L40" s="626"/>
      <c r="M40" s="412">
        <f>M38/1.095</f>
        <v>0</v>
      </c>
      <c r="N40" s="223"/>
    </row>
    <row r="41" spans="1:16" ht="15.75" thickTop="1" x14ac:dyDescent="0.25">
      <c r="A41" s="222"/>
      <c r="B41" s="223"/>
      <c r="M41" s="223"/>
      <c r="N41" s="223"/>
    </row>
    <row r="42" spans="1:16" x14ac:dyDescent="0.25">
      <c r="A42" s="492"/>
      <c r="B42" s="493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493"/>
      <c r="N42" s="493"/>
      <c r="O42" s="71"/>
      <c r="P42" s="71"/>
    </row>
    <row r="43" spans="1:16" x14ac:dyDescent="0.25">
      <c r="A43" s="492"/>
      <c r="B43" s="493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493"/>
      <c r="N43" s="493"/>
      <c r="O43" s="71"/>
      <c r="P43" s="71"/>
    </row>
    <row r="44" spans="1:16" x14ac:dyDescent="0.25">
      <c r="A44" s="156" t="s">
        <v>90</v>
      </c>
      <c r="B44" s="91"/>
      <c r="C44" s="91"/>
      <c r="D44" s="72"/>
      <c r="E44" s="72"/>
      <c r="F44" s="72"/>
      <c r="G44" s="72"/>
      <c r="H44" s="91"/>
      <c r="I44" s="91"/>
      <c r="J44" s="91"/>
      <c r="K44" s="91"/>
      <c r="L44" s="91"/>
      <c r="M44" s="91"/>
      <c r="N44" s="493"/>
      <c r="O44" s="71"/>
      <c r="P44" s="71"/>
    </row>
    <row r="45" spans="1:16" x14ac:dyDescent="0.25">
      <c r="A45" s="592" t="s">
        <v>91</v>
      </c>
      <c r="B45" s="579"/>
      <c r="C45" s="579"/>
      <c r="D45" s="579"/>
      <c r="E45" s="579"/>
      <c r="F45" s="91"/>
      <c r="G45" s="72"/>
      <c r="H45" s="91"/>
      <c r="I45" s="91"/>
      <c r="J45" s="91"/>
      <c r="K45" s="91"/>
      <c r="L45" s="91"/>
      <c r="M45" s="91"/>
      <c r="N45" s="493"/>
      <c r="O45" s="71"/>
      <c r="P45" s="71"/>
    </row>
    <row r="46" spans="1:16" x14ac:dyDescent="0.25">
      <c r="A46" s="592" t="s">
        <v>92</v>
      </c>
      <c r="B46" s="579"/>
      <c r="C46" s="579"/>
      <c r="D46" s="579"/>
      <c r="E46" s="579"/>
      <c r="F46" s="91"/>
      <c r="G46" s="91"/>
      <c r="H46" s="91"/>
      <c r="I46" s="91"/>
      <c r="J46" s="91"/>
      <c r="K46" s="91"/>
      <c r="L46" s="91"/>
      <c r="M46" s="155"/>
      <c r="N46" s="493"/>
      <c r="O46" s="71"/>
      <c r="P46" s="71"/>
    </row>
    <row r="47" spans="1:16" x14ac:dyDescent="0.25">
      <c r="A47" s="592" t="s">
        <v>93</v>
      </c>
      <c r="B47" s="579"/>
      <c r="C47" s="579"/>
      <c r="D47" s="579"/>
      <c r="E47" s="579"/>
      <c r="F47" s="91"/>
      <c r="G47" s="91"/>
      <c r="H47" s="155"/>
      <c r="I47" s="155"/>
      <c r="J47" s="155"/>
      <c r="K47" s="155"/>
      <c r="L47" s="155"/>
      <c r="M47" s="155"/>
      <c r="N47" s="493"/>
      <c r="O47" s="71"/>
      <c r="P47" s="71"/>
    </row>
    <row r="48" spans="1:16" x14ac:dyDescent="0.25">
      <c r="A48" s="593" t="s">
        <v>94</v>
      </c>
      <c r="B48" s="594"/>
      <c r="C48" s="594"/>
      <c r="D48" s="594"/>
      <c r="E48" s="594"/>
      <c r="F48" s="342"/>
      <c r="G48" s="91"/>
      <c r="H48" s="155"/>
      <c r="I48" s="155"/>
      <c r="J48" s="155"/>
      <c r="K48" s="155"/>
      <c r="L48" s="155"/>
      <c r="M48" s="155"/>
      <c r="N48" s="493"/>
      <c r="O48" s="71"/>
      <c r="P48" s="71"/>
    </row>
    <row r="49" spans="1:16" x14ac:dyDescent="0.25">
      <c r="A49" s="157" t="s">
        <v>95</v>
      </c>
      <c r="B49" s="91"/>
      <c r="C49" s="91"/>
      <c r="D49" s="91"/>
      <c r="E49" s="91"/>
      <c r="F49" s="91"/>
      <c r="G49" s="91"/>
      <c r="H49" s="155"/>
      <c r="I49" s="155"/>
      <c r="J49" s="155"/>
      <c r="K49" s="155"/>
      <c r="L49" s="155"/>
      <c r="M49" s="155"/>
      <c r="N49" s="493"/>
      <c r="O49" s="71"/>
      <c r="P49" s="71"/>
    </row>
    <row r="50" spans="1:16" x14ac:dyDescent="0.25">
      <c r="A50" s="157" t="s">
        <v>520</v>
      </c>
      <c r="B50" s="91"/>
      <c r="C50" s="91"/>
      <c r="D50" s="91"/>
      <c r="E50" s="91"/>
      <c r="F50" s="91"/>
      <c r="G50" s="72"/>
      <c r="H50" s="155"/>
      <c r="I50" s="155"/>
      <c r="J50" s="155"/>
      <c r="K50" s="155"/>
      <c r="L50" s="155"/>
      <c r="M50" s="155"/>
      <c r="N50" s="493"/>
      <c r="O50" s="71"/>
      <c r="P50" s="71"/>
    </row>
    <row r="51" spans="1:16" x14ac:dyDescent="0.25">
      <c r="A51" s="157"/>
      <c r="B51" s="91"/>
      <c r="C51" s="91"/>
      <c r="D51" s="91"/>
      <c r="E51" s="91"/>
      <c r="F51" s="91"/>
      <c r="G51" s="72"/>
      <c r="H51" s="155"/>
      <c r="I51" s="155"/>
      <c r="J51" s="155"/>
      <c r="K51" s="155"/>
      <c r="L51" s="155"/>
      <c r="M51" s="155"/>
      <c r="N51" s="493"/>
      <c r="O51" s="71"/>
      <c r="P51" s="71"/>
    </row>
    <row r="52" spans="1:16" x14ac:dyDescent="0.25">
      <c r="A52" s="71"/>
      <c r="B52" s="71"/>
      <c r="C52" s="91"/>
      <c r="D52" s="72"/>
      <c r="E52" s="72"/>
      <c r="F52" s="72"/>
      <c r="G52" s="72"/>
      <c r="H52" s="155"/>
      <c r="I52" s="155"/>
      <c r="J52" s="155"/>
      <c r="K52" s="155"/>
      <c r="L52" s="155"/>
      <c r="M52" s="155"/>
      <c r="N52" s="493"/>
      <c r="O52" s="71"/>
      <c r="P52" s="71"/>
    </row>
    <row r="53" spans="1:16" ht="15.75" x14ac:dyDescent="0.25">
      <c r="A53" s="71" t="s">
        <v>96</v>
      </c>
      <c r="B53" s="71"/>
      <c r="C53" s="91"/>
      <c r="D53" s="72"/>
      <c r="E53" s="72"/>
      <c r="F53" s="72"/>
      <c r="G53" s="72"/>
      <c r="H53" s="160" t="s">
        <v>97</v>
      </c>
      <c r="I53" s="155"/>
      <c r="J53" s="155"/>
      <c r="K53" s="155"/>
      <c r="L53" s="155"/>
      <c r="M53" s="155"/>
      <c r="N53" s="493"/>
      <c r="O53" s="71"/>
      <c r="P53" s="71"/>
    </row>
    <row r="54" spans="1:16" x14ac:dyDescent="0.25">
      <c r="A54" s="71"/>
      <c r="B54" s="71"/>
      <c r="C54" s="91"/>
      <c r="D54" s="72"/>
      <c r="E54" s="72"/>
      <c r="F54" s="72"/>
      <c r="G54" s="72"/>
      <c r="H54" s="155"/>
      <c r="I54" s="155"/>
      <c r="J54" s="155"/>
      <c r="K54" s="155"/>
      <c r="L54" s="155"/>
      <c r="M54" s="155"/>
      <c r="N54" s="493"/>
      <c r="O54" s="71"/>
      <c r="P54" s="71"/>
    </row>
    <row r="55" spans="1:16" x14ac:dyDescent="0.25">
      <c r="A55" s="578" t="s">
        <v>98</v>
      </c>
      <c r="B55" s="579"/>
      <c r="C55" s="155"/>
      <c r="D55" s="155"/>
      <c r="E55" s="155"/>
      <c r="F55" s="155"/>
      <c r="G55" s="155"/>
      <c r="H55" s="91" t="s">
        <v>98</v>
      </c>
      <c r="I55" s="155"/>
      <c r="J55" s="155"/>
      <c r="K55" s="155"/>
      <c r="L55" s="155"/>
      <c r="M55" s="155"/>
      <c r="N55" s="493"/>
      <c r="O55" s="71"/>
      <c r="P55" s="71"/>
    </row>
    <row r="56" spans="1:16" x14ac:dyDescent="0.25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493"/>
      <c r="O56" s="71"/>
      <c r="P56" s="71"/>
    </row>
    <row r="57" spans="1:16" x14ac:dyDescent="0.25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493"/>
      <c r="O57" s="71"/>
      <c r="P57" s="71"/>
    </row>
    <row r="58" spans="1:16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</row>
    <row r="59" spans="1:16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</row>
    <row r="61" spans="1:16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</row>
    <row r="62" spans="1:16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</row>
    <row r="63" spans="1:16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</row>
    <row r="64" spans="1:16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</row>
  </sheetData>
  <sheetProtection algorithmName="SHA-512" hashValue="HhHdzsaJVxugYTDiOGtDwk7L9UJyJDAu0nkAXb/0/EQJ4s90t1sU8RnW1FxvxUoY55fbbgCUu5wYzxqByTh8hg==" saltValue="OU8RpxFNrlRcdK5Csoox/Q==" spinCount="100000" sheet="1" objects="1" scenarios="1"/>
  <mergeCells count="12">
    <mergeCell ref="A55:B55"/>
    <mergeCell ref="H1:J1"/>
    <mergeCell ref="A2:E2"/>
    <mergeCell ref="A3:E3"/>
    <mergeCell ref="A4:E4"/>
    <mergeCell ref="A38:L38"/>
    <mergeCell ref="A39:L39"/>
    <mergeCell ref="A40:L40"/>
    <mergeCell ref="A45:E45"/>
    <mergeCell ref="A46:E46"/>
    <mergeCell ref="A47:E47"/>
    <mergeCell ref="A48:E4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O88"/>
  <sheetViews>
    <sheetView zoomScale="75" zoomScaleNormal="75" workbookViewId="0">
      <selection activeCell="G57" sqref="G57:I57"/>
    </sheetView>
  </sheetViews>
  <sheetFormatPr defaultRowHeight="15" x14ac:dyDescent="0.25"/>
  <cols>
    <col min="1" max="1" width="12" customWidth="1"/>
    <col min="2" max="2" width="14.42578125" customWidth="1"/>
    <col min="3" max="3" width="45.7109375" customWidth="1"/>
    <col min="5" max="5" width="35.7109375" customWidth="1"/>
    <col min="6" max="6" width="15.85546875" customWidth="1"/>
    <col min="7" max="7" width="40.7109375" customWidth="1"/>
    <col min="8" max="8" width="13.42578125" customWidth="1"/>
    <col min="9" max="9" width="10.140625" customWidth="1"/>
    <col min="10" max="10" width="13.140625" customWidth="1"/>
    <col min="11" max="11" width="13" customWidth="1"/>
    <col min="12" max="12" width="10.42578125" customWidth="1"/>
    <col min="13" max="14" width="16" customWidth="1"/>
  </cols>
  <sheetData>
    <row r="1" spans="1:15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5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5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5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5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5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5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5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5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x14ac:dyDescent="0.25">
      <c r="A13" s="71"/>
      <c r="B13" s="71"/>
      <c r="C13" s="185" t="s">
        <v>538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15.75" thickBot="1" x14ac:dyDescent="0.3">
      <c r="A14" s="71"/>
      <c r="B14" s="71"/>
      <c r="C14" s="477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5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7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7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71"/>
    </row>
    <row r="19" spans="1:15" ht="15.75" x14ac:dyDescent="0.25">
      <c r="A19" s="224"/>
      <c r="B19" s="494"/>
      <c r="C19" s="33" t="s">
        <v>539</v>
      </c>
      <c r="D19" s="225"/>
      <c r="E19" s="225"/>
      <c r="F19" s="225"/>
      <c r="G19" s="495"/>
      <c r="H19" s="495"/>
      <c r="I19" s="495"/>
      <c r="J19" s="225"/>
      <c r="K19" s="226"/>
      <c r="L19" s="227"/>
      <c r="M19" s="228"/>
      <c r="N19" s="496"/>
      <c r="O19" s="71"/>
    </row>
    <row r="20" spans="1:15" ht="15.75" x14ac:dyDescent="0.25">
      <c r="A20" s="229" t="s">
        <v>20</v>
      </c>
      <c r="B20" s="256"/>
      <c r="C20" s="206" t="s">
        <v>540</v>
      </c>
      <c r="D20" s="230" t="s">
        <v>35</v>
      </c>
      <c r="E20" s="37" t="s">
        <v>541</v>
      </c>
      <c r="F20" s="37"/>
      <c r="G20" s="236"/>
      <c r="H20" s="335"/>
      <c r="I20" s="257"/>
      <c r="J20" s="413">
        <f>H20*I20/100</f>
        <v>0</v>
      </c>
      <c r="K20" s="414">
        <f>H20+J20</f>
        <v>0</v>
      </c>
      <c r="L20" s="208">
        <v>130</v>
      </c>
      <c r="M20" s="415">
        <f>K20*L20</f>
        <v>0</v>
      </c>
      <c r="N20" s="259"/>
      <c r="O20" s="260"/>
    </row>
    <row r="21" spans="1:15" ht="15.75" x14ac:dyDescent="0.25">
      <c r="A21" s="229" t="s">
        <v>21</v>
      </c>
      <c r="B21" s="256"/>
      <c r="C21" s="206" t="s">
        <v>542</v>
      </c>
      <c r="D21" s="230" t="s">
        <v>35</v>
      </c>
      <c r="E21" s="37" t="s">
        <v>541</v>
      </c>
      <c r="F21" s="37"/>
      <c r="G21" s="236"/>
      <c r="H21" s="335"/>
      <c r="I21" s="257"/>
      <c r="J21" s="413">
        <f t="shared" ref="J21:J59" si="0">H21*I21/100</f>
        <v>0</v>
      </c>
      <c r="K21" s="414">
        <f t="shared" ref="K21:K59" si="1">H21+J21</f>
        <v>0</v>
      </c>
      <c r="L21" s="208">
        <v>260</v>
      </c>
      <c r="M21" s="415">
        <f t="shared" ref="M21:M59" si="2">K21*L21</f>
        <v>0</v>
      </c>
      <c r="N21" s="259"/>
      <c r="O21" s="260"/>
    </row>
    <row r="22" spans="1:15" ht="15.75" x14ac:dyDescent="0.25">
      <c r="A22" s="229" t="s">
        <v>22</v>
      </c>
      <c r="B22" s="256"/>
      <c r="C22" s="206" t="s">
        <v>543</v>
      </c>
      <c r="D22" s="230" t="s">
        <v>35</v>
      </c>
      <c r="E22" s="37" t="s">
        <v>541</v>
      </c>
      <c r="F22" s="37"/>
      <c r="G22" s="236"/>
      <c r="H22" s="335"/>
      <c r="I22" s="257"/>
      <c r="J22" s="413">
        <f t="shared" si="0"/>
        <v>0</v>
      </c>
      <c r="K22" s="414">
        <f t="shared" si="1"/>
        <v>0</v>
      </c>
      <c r="L22" s="208">
        <v>200</v>
      </c>
      <c r="M22" s="415">
        <f t="shared" si="2"/>
        <v>0</v>
      </c>
      <c r="N22" s="259"/>
      <c r="O22" s="260"/>
    </row>
    <row r="23" spans="1:15" ht="15.75" x14ac:dyDescent="0.25">
      <c r="A23" s="229" t="s">
        <v>23</v>
      </c>
      <c r="B23" s="256"/>
      <c r="C23" s="206" t="s">
        <v>544</v>
      </c>
      <c r="D23" s="230" t="s">
        <v>35</v>
      </c>
      <c r="E23" s="37" t="s">
        <v>541</v>
      </c>
      <c r="F23" s="37"/>
      <c r="G23" s="236"/>
      <c r="H23" s="335"/>
      <c r="I23" s="257"/>
      <c r="J23" s="413">
        <f t="shared" si="0"/>
        <v>0</v>
      </c>
      <c r="K23" s="414">
        <f t="shared" si="1"/>
        <v>0</v>
      </c>
      <c r="L23" s="208">
        <v>150</v>
      </c>
      <c r="M23" s="415">
        <f t="shared" si="2"/>
        <v>0</v>
      </c>
      <c r="N23" s="259"/>
      <c r="O23" s="260"/>
    </row>
    <row r="24" spans="1:15" ht="15.75" x14ac:dyDescent="0.25">
      <c r="A24" s="229" t="s">
        <v>24</v>
      </c>
      <c r="B24" s="256"/>
      <c r="C24" s="206" t="s">
        <v>1274</v>
      </c>
      <c r="D24" s="230" t="s">
        <v>35</v>
      </c>
      <c r="E24" s="37" t="s">
        <v>541</v>
      </c>
      <c r="F24" s="37"/>
      <c r="G24" s="236"/>
      <c r="H24" s="335"/>
      <c r="I24" s="257"/>
      <c r="J24" s="413">
        <f t="shared" si="0"/>
        <v>0</v>
      </c>
      <c r="K24" s="414">
        <f t="shared" si="1"/>
        <v>0</v>
      </c>
      <c r="L24" s="208">
        <v>245</v>
      </c>
      <c r="M24" s="415">
        <f t="shared" si="2"/>
        <v>0</v>
      </c>
      <c r="N24" s="259"/>
      <c r="O24" s="260"/>
    </row>
    <row r="25" spans="1:15" ht="15.75" x14ac:dyDescent="0.25">
      <c r="A25" s="229" t="s">
        <v>25</v>
      </c>
      <c r="B25" s="256"/>
      <c r="C25" s="206" t="s">
        <v>1138</v>
      </c>
      <c r="D25" s="230" t="s">
        <v>35</v>
      </c>
      <c r="E25" s="37" t="s">
        <v>541</v>
      </c>
      <c r="F25" s="37"/>
      <c r="G25" s="236"/>
      <c r="H25" s="335"/>
      <c r="I25" s="257"/>
      <c r="J25" s="413">
        <f t="shared" si="0"/>
        <v>0</v>
      </c>
      <c r="K25" s="414">
        <f t="shared" si="1"/>
        <v>0</v>
      </c>
      <c r="L25" s="208">
        <v>90</v>
      </c>
      <c r="M25" s="415">
        <f t="shared" si="2"/>
        <v>0</v>
      </c>
      <c r="N25" s="259"/>
      <c r="O25" s="260"/>
    </row>
    <row r="26" spans="1:15" ht="15.75" x14ac:dyDescent="0.25">
      <c r="A26" s="229" t="s">
        <v>26</v>
      </c>
      <c r="B26" s="256"/>
      <c r="C26" s="206" t="s">
        <v>1134</v>
      </c>
      <c r="D26" s="230" t="s">
        <v>35</v>
      </c>
      <c r="E26" s="37" t="s">
        <v>541</v>
      </c>
      <c r="F26" s="37"/>
      <c r="G26" s="236"/>
      <c r="H26" s="335"/>
      <c r="I26" s="257"/>
      <c r="J26" s="413">
        <f t="shared" si="0"/>
        <v>0</v>
      </c>
      <c r="K26" s="414">
        <f t="shared" si="1"/>
        <v>0</v>
      </c>
      <c r="L26" s="208">
        <v>380</v>
      </c>
      <c r="M26" s="415">
        <f t="shared" si="2"/>
        <v>0</v>
      </c>
      <c r="N26" s="259"/>
      <c r="O26" s="260"/>
    </row>
    <row r="27" spans="1:15" ht="15.75" x14ac:dyDescent="0.25">
      <c r="A27" s="229" t="s">
        <v>27</v>
      </c>
      <c r="B27" s="256"/>
      <c r="C27" s="206" t="s">
        <v>545</v>
      </c>
      <c r="D27" s="230" t="s">
        <v>39</v>
      </c>
      <c r="E27" s="37" t="s">
        <v>546</v>
      </c>
      <c r="F27" s="37"/>
      <c r="G27" s="236"/>
      <c r="H27" s="335"/>
      <c r="I27" s="257"/>
      <c r="J27" s="413">
        <f t="shared" si="0"/>
        <v>0</v>
      </c>
      <c r="K27" s="414">
        <f t="shared" si="1"/>
        <v>0</v>
      </c>
      <c r="L27" s="208">
        <v>430</v>
      </c>
      <c r="M27" s="415">
        <f t="shared" si="2"/>
        <v>0</v>
      </c>
      <c r="N27" s="259"/>
      <c r="O27" s="71"/>
    </row>
    <row r="28" spans="1:15" ht="15.75" x14ac:dyDescent="0.25">
      <c r="A28" s="229" t="s">
        <v>28</v>
      </c>
      <c r="B28" s="256"/>
      <c r="C28" s="206" t="s">
        <v>547</v>
      </c>
      <c r="D28" s="230" t="s">
        <v>39</v>
      </c>
      <c r="E28" s="37" t="s">
        <v>546</v>
      </c>
      <c r="F28" s="37"/>
      <c r="G28" s="236"/>
      <c r="H28" s="335"/>
      <c r="I28" s="257"/>
      <c r="J28" s="413">
        <f t="shared" si="0"/>
        <v>0</v>
      </c>
      <c r="K28" s="414">
        <f t="shared" si="1"/>
        <v>0</v>
      </c>
      <c r="L28" s="208">
        <v>215</v>
      </c>
      <c r="M28" s="415">
        <f t="shared" si="2"/>
        <v>0</v>
      </c>
      <c r="N28" s="259"/>
      <c r="O28" s="71"/>
    </row>
    <row r="29" spans="1:15" ht="15.75" x14ac:dyDescent="0.25">
      <c r="A29" s="229" t="s">
        <v>29</v>
      </c>
      <c r="B29" s="256"/>
      <c r="C29" s="206" t="s">
        <v>548</v>
      </c>
      <c r="D29" s="230" t="s">
        <v>39</v>
      </c>
      <c r="E29" s="37" t="s">
        <v>546</v>
      </c>
      <c r="F29" s="37"/>
      <c r="G29" s="236"/>
      <c r="H29" s="335"/>
      <c r="I29" s="257"/>
      <c r="J29" s="413">
        <f t="shared" si="0"/>
        <v>0</v>
      </c>
      <c r="K29" s="414">
        <f t="shared" si="1"/>
        <v>0</v>
      </c>
      <c r="L29" s="208">
        <v>300</v>
      </c>
      <c r="M29" s="415">
        <f t="shared" si="2"/>
        <v>0</v>
      </c>
      <c r="N29" s="259"/>
      <c r="O29" s="71"/>
    </row>
    <row r="30" spans="1:15" ht="15.75" x14ac:dyDescent="0.25">
      <c r="A30" s="229" t="s">
        <v>30</v>
      </c>
      <c r="B30" s="256"/>
      <c r="C30" s="206" t="s">
        <v>549</v>
      </c>
      <c r="D30" s="230" t="s">
        <v>39</v>
      </c>
      <c r="E30" s="37" t="s">
        <v>546</v>
      </c>
      <c r="F30" s="37"/>
      <c r="G30" s="236"/>
      <c r="H30" s="335"/>
      <c r="I30" s="257"/>
      <c r="J30" s="413">
        <f t="shared" si="0"/>
        <v>0</v>
      </c>
      <c r="K30" s="414">
        <f t="shared" si="1"/>
        <v>0</v>
      </c>
      <c r="L30" s="208">
        <v>150</v>
      </c>
      <c r="M30" s="415">
        <f t="shared" si="2"/>
        <v>0</v>
      </c>
      <c r="N30" s="259"/>
      <c r="O30" s="71"/>
    </row>
    <row r="31" spans="1:15" ht="15.75" x14ac:dyDescent="0.25">
      <c r="A31" s="229" t="s">
        <v>31</v>
      </c>
      <c r="B31" s="256"/>
      <c r="C31" s="206" t="s">
        <v>550</v>
      </c>
      <c r="D31" s="230" t="s">
        <v>39</v>
      </c>
      <c r="E31" s="37" t="s">
        <v>546</v>
      </c>
      <c r="F31" s="37"/>
      <c r="G31" s="236"/>
      <c r="H31" s="335"/>
      <c r="I31" s="257"/>
      <c r="J31" s="413">
        <f t="shared" si="0"/>
        <v>0</v>
      </c>
      <c r="K31" s="414">
        <f t="shared" si="1"/>
        <v>0</v>
      </c>
      <c r="L31" s="208">
        <v>10</v>
      </c>
      <c r="M31" s="415">
        <f t="shared" si="2"/>
        <v>0</v>
      </c>
      <c r="N31" s="259"/>
      <c r="O31" s="71"/>
    </row>
    <row r="32" spans="1:15" ht="15.75" x14ac:dyDescent="0.25">
      <c r="A32" s="229" t="s">
        <v>32</v>
      </c>
      <c r="B32" s="256"/>
      <c r="C32" s="206" t="s">
        <v>554</v>
      </c>
      <c r="D32" s="230" t="s">
        <v>39</v>
      </c>
      <c r="E32" s="37" t="s">
        <v>546</v>
      </c>
      <c r="F32" s="37"/>
      <c r="G32" s="236"/>
      <c r="H32" s="335"/>
      <c r="I32" s="257"/>
      <c r="J32" s="413">
        <f t="shared" si="0"/>
        <v>0</v>
      </c>
      <c r="K32" s="414">
        <f t="shared" si="1"/>
        <v>0</v>
      </c>
      <c r="L32" s="208">
        <v>10</v>
      </c>
      <c r="M32" s="415">
        <f t="shared" si="2"/>
        <v>0</v>
      </c>
      <c r="N32" s="259"/>
      <c r="O32" s="71"/>
    </row>
    <row r="33" spans="1:15" ht="31.5" x14ac:dyDescent="0.25">
      <c r="A33" s="229" t="s">
        <v>178</v>
      </c>
      <c r="B33" s="256"/>
      <c r="C33" s="206" t="s">
        <v>551</v>
      </c>
      <c r="D33" s="230" t="s">
        <v>39</v>
      </c>
      <c r="E33" s="37" t="s">
        <v>552</v>
      </c>
      <c r="F33" s="37"/>
      <c r="G33" s="236"/>
      <c r="H33" s="335"/>
      <c r="I33" s="257"/>
      <c r="J33" s="413">
        <f t="shared" si="0"/>
        <v>0</v>
      </c>
      <c r="K33" s="414">
        <f t="shared" si="1"/>
        <v>0</v>
      </c>
      <c r="L33" s="208">
        <v>300</v>
      </c>
      <c r="M33" s="415">
        <f t="shared" si="2"/>
        <v>0</v>
      </c>
      <c r="N33" s="259"/>
      <c r="O33" s="71"/>
    </row>
    <row r="34" spans="1:15" ht="15.75" x14ac:dyDescent="0.25">
      <c r="A34" s="229" t="s">
        <v>179</v>
      </c>
      <c r="B34" s="256"/>
      <c r="C34" s="206" t="s">
        <v>553</v>
      </c>
      <c r="D34" s="230" t="s">
        <v>39</v>
      </c>
      <c r="E34" s="37" t="s">
        <v>546</v>
      </c>
      <c r="F34" s="37"/>
      <c r="G34" s="236"/>
      <c r="H34" s="335"/>
      <c r="I34" s="257"/>
      <c r="J34" s="413">
        <f t="shared" si="0"/>
        <v>0</v>
      </c>
      <c r="K34" s="414">
        <f t="shared" si="1"/>
        <v>0</v>
      </c>
      <c r="L34" s="208">
        <v>150</v>
      </c>
      <c r="M34" s="415">
        <f t="shared" si="2"/>
        <v>0</v>
      </c>
      <c r="N34" s="259"/>
      <c r="O34" s="71"/>
    </row>
    <row r="35" spans="1:15" ht="15.75" x14ac:dyDescent="0.25">
      <c r="A35" s="229" t="s">
        <v>180</v>
      </c>
      <c r="B35" s="256"/>
      <c r="C35" s="206" t="s">
        <v>555</v>
      </c>
      <c r="D35" s="230" t="s">
        <v>39</v>
      </c>
      <c r="E35" s="37" t="s">
        <v>546</v>
      </c>
      <c r="F35" s="37"/>
      <c r="G35" s="236"/>
      <c r="H35" s="335"/>
      <c r="I35" s="257"/>
      <c r="J35" s="413">
        <f t="shared" si="0"/>
        <v>0</v>
      </c>
      <c r="K35" s="414">
        <f t="shared" si="1"/>
        <v>0</v>
      </c>
      <c r="L35" s="208">
        <v>290</v>
      </c>
      <c r="M35" s="415">
        <f t="shared" si="2"/>
        <v>0</v>
      </c>
      <c r="N35" s="259"/>
      <c r="O35" s="71"/>
    </row>
    <row r="36" spans="1:15" ht="15.75" x14ac:dyDescent="0.25">
      <c r="A36" s="229" t="s">
        <v>412</v>
      </c>
      <c r="B36" s="256"/>
      <c r="C36" s="206" t="s">
        <v>556</v>
      </c>
      <c r="D36" s="230" t="s">
        <v>39</v>
      </c>
      <c r="E36" s="37" t="s">
        <v>546</v>
      </c>
      <c r="F36" s="37"/>
      <c r="G36" s="236"/>
      <c r="H36" s="335"/>
      <c r="I36" s="257"/>
      <c r="J36" s="413">
        <f t="shared" si="0"/>
        <v>0</v>
      </c>
      <c r="K36" s="414">
        <f t="shared" si="1"/>
        <v>0</v>
      </c>
      <c r="L36" s="208">
        <v>150</v>
      </c>
      <c r="M36" s="415">
        <f t="shared" si="2"/>
        <v>0</v>
      </c>
      <c r="N36" s="259"/>
      <c r="O36" s="71"/>
    </row>
    <row r="37" spans="1:15" ht="15.75" x14ac:dyDescent="0.25">
      <c r="A37" s="229" t="s">
        <v>413</v>
      </c>
      <c r="B37" s="256"/>
      <c r="C37" s="206" t="s">
        <v>1136</v>
      </c>
      <c r="D37" s="230" t="s">
        <v>39</v>
      </c>
      <c r="E37" s="37" t="s">
        <v>546</v>
      </c>
      <c r="F37" s="37"/>
      <c r="G37" s="236"/>
      <c r="H37" s="335"/>
      <c r="I37" s="257"/>
      <c r="J37" s="413">
        <f t="shared" si="0"/>
        <v>0</v>
      </c>
      <c r="K37" s="414">
        <f t="shared" si="1"/>
        <v>0</v>
      </c>
      <c r="L37" s="208">
        <v>290</v>
      </c>
      <c r="M37" s="415">
        <f t="shared" si="2"/>
        <v>0</v>
      </c>
      <c r="N37" s="259"/>
      <c r="O37" s="71"/>
    </row>
    <row r="38" spans="1:15" ht="15.75" x14ac:dyDescent="0.25">
      <c r="A38" s="229" t="s">
        <v>414</v>
      </c>
      <c r="B38" s="256"/>
      <c r="C38" s="206" t="s">
        <v>1137</v>
      </c>
      <c r="D38" s="230" t="s">
        <v>39</v>
      </c>
      <c r="E38" s="37" t="s">
        <v>546</v>
      </c>
      <c r="F38" s="37"/>
      <c r="G38" s="236"/>
      <c r="H38" s="335"/>
      <c r="I38" s="257"/>
      <c r="J38" s="413">
        <f t="shared" si="0"/>
        <v>0</v>
      </c>
      <c r="K38" s="414">
        <f t="shared" si="1"/>
        <v>0</v>
      </c>
      <c r="L38" s="208">
        <v>150</v>
      </c>
      <c r="M38" s="415">
        <f t="shared" si="2"/>
        <v>0</v>
      </c>
      <c r="N38" s="259"/>
      <c r="O38" s="71"/>
    </row>
    <row r="39" spans="1:15" ht="15.75" x14ac:dyDescent="0.25">
      <c r="A39" s="229" t="s">
        <v>415</v>
      </c>
      <c r="B39" s="256"/>
      <c r="C39" s="43" t="s">
        <v>1139</v>
      </c>
      <c r="D39" s="230" t="s">
        <v>39</v>
      </c>
      <c r="E39" s="37" t="s">
        <v>546</v>
      </c>
      <c r="F39" s="37"/>
      <c r="G39" s="236"/>
      <c r="H39" s="335"/>
      <c r="I39" s="257"/>
      <c r="J39" s="413">
        <f t="shared" si="0"/>
        <v>0</v>
      </c>
      <c r="K39" s="414">
        <f t="shared" si="1"/>
        <v>0</v>
      </c>
      <c r="L39" s="208">
        <v>290</v>
      </c>
      <c r="M39" s="415">
        <f t="shared" si="2"/>
        <v>0</v>
      </c>
      <c r="N39" s="259"/>
      <c r="O39" s="71"/>
    </row>
    <row r="40" spans="1:15" ht="15.75" x14ac:dyDescent="0.25">
      <c r="A40" s="229" t="s">
        <v>416</v>
      </c>
      <c r="B40" s="256"/>
      <c r="C40" s="43" t="s">
        <v>1140</v>
      </c>
      <c r="D40" s="230" t="s">
        <v>39</v>
      </c>
      <c r="E40" s="37" t="s">
        <v>546</v>
      </c>
      <c r="F40" s="37"/>
      <c r="G40" s="258"/>
      <c r="H40" s="335"/>
      <c r="I40" s="257"/>
      <c r="J40" s="413">
        <f t="shared" si="0"/>
        <v>0</v>
      </c>
      <c r="K40" s="414">
        <f t="shared" si="1"/>
        <v>0</v>
      </c>
      <c r="L40" s="208">
        <v>150</v>
      </c>
      <c r="M40" s="415">
        <f t="shared" si="2"/>
        <v>0</v>
      </c>
      <c r="N40" s="259"/>
      <c r="O40" s="71"/>
    </row>
    <row r="41" spans="1:15" ht="31.5" x14ac:dyDescent="0.25">
      <c r="A41" s="229" t="s">
        <v>417</v>
      </c>
      <c r="B41" s="256"/>
      <c r="C41" s="43" t="s">
        <v>1141</v>
      </c>
      <c r="D41" s="230" t="s">
        <v>39</v>
      </c>
      <c r="E41" s="37" t="s">
        <v>1143</v>
      </c>
      <c r="F41" s="37"/>
      <c r="G41" s="258"/>
      <c r="H41" s="335"/>
      <c r="I41" s="257"/>
      <c r="J41" s="413">
        <f t="shared" si="0"/>
        <v>0</v>
      </c>
      <c r="K41" s="414">
        <f t="shared" si="1"/>
        <v>0</v>
      </c>
      <c r="L41" s="208">
        <v>300</v>
      </c>
      <c r="M41" s="415">
        <f t="shared" si="2"/>
        <v>0</v>
      </c>
      <c r="N41" s="259"/>
      <c r="O41" s="71"/>
    </row>
    <row r="42" spans="1:15" ht="31.5" x14ac:dyDescent="0.25">
      <c r="A42" s="229" t="s">
        <v>418</v>
      </c>
      <c r="B42" s="256"/>
      <c r="C42" s="43" t="s">
        <v>1142</v>
      </c>
      <c r="D42" s="230" t="s">
        <v>39</v>
      </c>
      <c r="E42" s="37" t="s">
        <v>1143</v>
      </c>
      <c r="F42" s="37"/>
      <c r="G42" s="258"/>
      <c r="H42" s="335"/>
      <c r="I42" s="257"/>
      <c r="J42" s="413">
        <f t="shared" si="0"/>
        <v>0</v>
      </c>
      <c r="K42" s="414">
        <f t="shared" si="1"/>
        <v>0</v>
      </c>
      <c r="L42" s="208">
        <v>150</v>
      </c>
      <c r="M42" s="415">
        <f t="shared" si="2"/>
        <v>0</v>
      </c>
      <c r="N42" s="259"/>
      <c r="O42" s="71"/>
    </row>
    <row r="43" spans="1:15" ht="15.75" x14ac:dyDescent="0.25">
      <c r="A43" s="229" t="s">
        <v>426</v>
      </c>
      <c r="B43" s="256"/>
      <c r="C43" s="43" t="s">
        <v>1144</v>
      </c>
      <c r="D43" s="230" t="s">
        <v>39</v>
      </c>
      <c r="E43" s="37" t="s">
        <v>1143</v>
      </c>
      <c r="F43" s="37"/>
      <c r="G43" s="258"/>
      <c r="H43" s="335"/>
      <c r="I43" s="257"/>
      <c r="J43" s="413">
        <f t="shared" si="0"/>
        <v>0</v>
      </c>
      <c r="K43" s="414">
        <f t="shared" si="1"/>
        <v>0</v>
      </c>
      <c r="L43" s="208">
        <v>300</v>
      </c>
      <c r="M43" s="415">
        <f t="shared" si="2"/>
        <v>0</v>
      </c>
      <c r="N43" s="259"/>
      <c r="O43" s="71"/>
    </row>
    <row r="44" spans="1:15" ht="15.75" x14ac:dyDescent="0.25">
      <c r="A44" s="229" t="s">
        <v>428</v>
      </c>
      <c r="B44" s="256"/>
      <c r="C44" s="43" t="s">
        <v>1145</v>
      </c>
      <c r="D44" s="230" t="s">
        <v>39</v>
      </c>
      <c r="E44" s="37" t="s">
        <v>1143</v>
      </c>
      <c r="F44" s="37"/>
      <c r="G44" s="258"/>
      <c r="H44" s="335"/>
      <c r="I44" s="257"/>
      <c r="J44" s="413">
        <f t="shared" si="0"/>
        <v>0</v>
      </c>
      <c r="K44" s="414">
        <f t="shared" si="1"/>
        <v>0</v>
      </c>
      <c r="L44" s="208">
        <v>150</v>
      </c>
      <c r="M44" s="415">
        <f t="shared" si="2"/>
        <v>0</v>
      </c>
      <c r="N44" s="259"/>
      <c r="O44" s="71"/>
    </row>
    <row r="45" spans="1:15" ht="15.75" x14ac:dyDescent="0.25">
      <c r="A45" s="229" t="s">
        <v>430</v>
      </c>
      <c r="B45" s="256"/>
      <c r="C45" s="43" t="s">
        <v>1146</v>
      </c>
      <c r="D45" s="230" t="s">
        <v>39</v>
      </c>
      <c r="E45" s="37" t="s">
        <v>1143</v>
      </c>
      <c r="F45" s="37"/>
      <c r="G45" s="258"/>
      <c r="H45" s="335"/>
      <c r="I45" s="257"/>
      <c r="J45" s="413">
        <f t="shared" si="0"/>
        <v>0</v>
      </c>
      <c r="K45" s="414">
        <f t="shared" si="1"/>
        <v>0</v>
      </c>
      <c r="L45" s="208">
        <v>300</v>
      </c>
      <c r="M45" s="415">
        <f t="shared" si="2"/>
        <v>0</v>
      </c>
      <c r="N45" s="259"/>
      <c r="O45" s="71"/>
    </row>
    <row r="46" spans="1:15" ht="15.75" x14ac:dyDescent="0.25">
      <c r="A46" s="229" t="s">
        <v>431</v>
      </c>
      <c r="B46" s="256"/>
      <c r="C46" s="43" t="s">
        <v>1147</v>
      </c>
      <c r="D46" s="230" t="s">
        <v>39</v>
      </c>
      <c r="E46" s="37" t="s">
        <v>1143</v>
      </c>
      <c r="F46" s="37"/>
      <c r="G46" s="258"/>
      <c r="H46" s="335"/>
      <c r="I46" s="257"/>
      <c r="J46" s="413">
        <f t="shared" si="0"/>
        <v>0</v>
      </c>
      <c r="K46" s="414">
        <f t="shared" si="1"/>
        <v>0</v>
      </c>
      <c r="L46" s="208">
        <v>150</v>
      </c>
      <c r="M46" s="415">
        <f t="shared" si="2"/>
        <v>0</v>
      </c>
      <c r="N46" s="259"/>
      <c r="O46" s="71"/>
    </row>
    <row r="47" spans="1:15" ht="15.75" x14ac:dyDescent="0.25">
      <c r="A47" s="229" t="s">
        <v>433</v>
      </c>
      <c r="B47" s="256"/>
      <c r="C47" s="43" t="s">
        <v>1148</v>
      </c>
      <c r="D47" s="230" t="s">
        <v>39</v>
      </c>
      <c r="E47" s="37" t="s">
        <v>1143</v>
      </c>
      <c r="F47" s="37"/>
      <c r="G47" s="258"/>
      <c r="H47" s="335"/>
      <c r="I47" s="257"/>
      <c r="J47" s="413">
        <f t="shared" si="0"/>
        <v>0</v>
      </c>
      <c r="K47" s="414">
        <f t="shared" si="1"/>
        <v>0</v>
      </c>
      <c r="L47" s="208">
        <v>330</v>
      </c>
      <c r="M47" s="415">
        <f t="shared" si="2"/>
        <v>0</v>
      </c>
      <c r="N47" s="259"/>
      <c r="O47" s="71"/>
    </row>
    <row r="48" spans="1:15" ht="15.75" x14ac:dyDescent="0.25">
      <c r="A48" s="229" t="s">
        <v>434</v>
      </c>
      <c r="B48" s="256"/>
      <c r="C48" s="43" t="s">
        <v>1149</v>
      </c>
      <c r="D48" s="230" t="s">
        <v>39</v>
      </c>
      <c r="E48" s="37" t="s">
        <v>1143</v>
      </c>
      <c r="F48" s="37"/>
      <c r="G48" s="258"/>
      <c r="H48" s="335"/>
      <c r="I48" s="257"/>
      <c r="J48" s="413">
        <f t="shared" si="0"/>
        <v>0</v>
      </c>
      <c r="K48" s="414">
        <f t="shared" si="1"/>
        <v>0</v>
      </c>
      <c r="L48" s="208">
        <v>150</v>
      </c>
      <c r="M48" s="415">
        <f t="shared" si="2"/>
        <v>0</v>
      </c>
      <c r="N48" s="259"/>
      <c r="O48" s="71"/>
    </row>
    <row r="49" spans="1:15" ht="15.75" x14ac:dyDescent="0.25">
      <c r="A49" s="229" t="s">
        <v>435</v>
      </c>
      <c r="B49" s="256"/>
      <c r="C49" s="43" t="s">
        <v>1150</v>
      </c>
      <c r="D49" s="230" t="s">
        <v>39</v>
      </c>
      <c r="E49" s="37" t="s">
        <v>1143</v>
      </c>
      <c r="F49" s="37"/>
      <c r="G49" s="258"/>
      <c r="H49" s="335"/>
      <c r="I49" s="257"/>
      <c r="J49" s="413">
        <f t="shared" si="0"/>
        <v>0</v>
      </c>
      <c r="K49" s="414">
        <f t="shared" si="1"/>
        <v>0</v>
      </c>
      <c r="L49" s="208">
        <v>330</v>
      </c>
      <c r="M49" s="415">
        <f t="shared" si="2"/>
        <v>0</v>
      </c>
      <c r="N49" s="259"/>
      <c r="O49" s="71"/>
    </row>
    <row r="50" spans="1:15" ht="15.75" x14ac:dyDescent="0.25">
      <c r="A50" s="229" t="s">
        <v>436</v>
      </c>
      <c r="B50" s="256"/>
      <c r="C50" s="43" t="s">
        <v>1151</v>
      </c>
      <c r="D50" s="230" t="s">
        <v>39</v>
      </c>
      <c r="E50" s="37" t="s">
        <v>1143</v>
      </c>
      <c r="F50" s="37"/>
      <c r="G50" s="258"/>
      <c r="H50" s="335"/>
      <c r="I50" s="257"/>
      <c r="J50" s="413">
        <f t="shared" si="0"/>
        <v>0</v>
      </c>
      <c r="K50" s="414">
        <f t="shared" si="1"/>
        <v>0</v>
      </c>
      <c r="L50" s="208">
        <v>150</v>
      </c>
      <c r="M50" s="415">
        <f t="shared" si="2"/>
        <v>0</v>
      </c>
      <c r="N50" s="259"/>
      <c r="O50" s="71"/>
    </row>
    <row r="51" spans="1:15" ht="15.75" x14ac:dyDescent="0.25">
      <c r="A51" s="229" t="s">
        <v>437</v>
      </c>
      <c r="B51" s="256"/>
      <c r="C51" s="43" t="s">
        <v>1152</v>
      </c>
      <c r="D51" s="230" t="s">
        <v>39</v>
      </c>
      <c r="E51" s="37" t="s">
        <v>1143</v>
      </c>
      <c r="F51" s="37"/>
      <c r="G51" s="258"/>
      <c r="H51" s="335"/>
      <c r="I51" s="257"/>
      <c r="J51" s="413">
        <f t="shared" si="0"/>
        <v>0</v>
      </c>
      <c r="K51" s="414">
        <f t="shared" si="1"/>
        <v>0</v>
      </c>
      <c r="L51" s="208">
        <v>300</v>
      </c>
      <c r="M51" s="415">
        <f t="shared" si="2"/>
        <v>0</v>
      </c>
      <c r="N51" s="259"/>
      <c r="O51" s="71"/>
    </row>
    <row r="52" spans="1:15" ht="15.75" x14ac:dyDescent="0.25">
      <c r="A52" s="229" t="s">
        <v>438</v>
      </c>
      <c r="B52" s="256"/>
      <c r="C52" s="43" t="s">
        <v>1153</v>
      </c>
      <c r="D52" s="230" t="s">
        <v>39</v>
      </c>
      <c r="E52" s="37" t="s">
        <v>1143</v>
      </c>
      <c r="F52" s="37"/>
      <c r="G52" s="258"/>
      <c r="H52" s="335"/>
      <c r="I52" s="257"/>
      <c r="J52" s="413">
        <f t="shared" si="0"/>
        <v>0</v>
      </c>
      <c r="K52" s="414">
        <f t="shared" si="1"/>
        <v>0</v>
      </c>
      <c r="L52" s="208">
        <v>150</v>
      </c>
      <c r="M52" s="415">
        <f t="shared" si="2"/>
        <v>0</v>
      </c>
      <c r="N52" s="259"/>
      <c r="O52" s="71"/>
    </row>
    <row r="53" spans="1:15" ht="15.75" x14ac:dyDescent="0.25">
      <c r="A53" s="229" t="s">
        <v>439</v>
      </c>
      <c r="B53" s="256"/>
      <c r="C53" s="43" t="s">
        <v>1154</v>
      </c>
      <c r="D53" s="230" t="s">
        <v>39</v>
      </c>
      <c r="E53" s="37" t="s">
        <v>1143</v>
      </c>
      <c r="F53" s="37"/>
      <c r="G53" s="258"/>
      <c r="H53" s="335"/>
      <c r="I53" s="257"/>
      <c r="J53" s="413">
        <f t="shared" si="0"/>
        <v>0</v>
      </c>
      <c r="K53" s="414">
        <f t="shared" si="1"/>
        <v>0</v>
      </c>
      <c r="L53" s="208">
        <v>330</v>
      </c>
      <c r="M53" s="415">
        <f t="shared" si="2"/>
        <v>0</v>
      </c>
      <c r="N53" s="259"/>
      <c r="O53" s="71"/>
    </row>
    <row r="54" spans="1:15" ht="15.75" x14ac:dyDescent="0.25">
      <c r="A54" s="229" t="s">
        <v>440</v>
      </c>
      <c r="B54" s="256"/>
      <c r="C54" s="43" t="s">
        <v>1155</v>
      </c>
      <c r="D54" s="230" t="s">
        <v>39</v>
      </c>
      <c r="E54" s="37" t="s">
        <v>1143</v>
      </c>
      <c r="F54" s="37"/>
      <c r="G54" s="258"/>
      <c r="H54" s="335"/>
      <c r="I54" s="257"/>
      <c r="J54" s="413">
        <f t="shared" si="0"/>
        <v>0</v>
      </c>
      <c r="K54" s="414">
        <f t="shared" si="1"/>
        <v>0</v>
      </c>
      <c r="L54" s="208">
        <v>160</v>
      </c>
      <c r="M54" s="415">
        <f t="shared" si="2"/>
        <v>0</v>
      </c>
      <c r="N54" s="259"/>
      <c r="O54" s="71"/>
    </row>
    <row r="55" spans="1:15" ht="15.75" x14ac:dyDescent="0.25">
      <c r="A55" s="229" t="s">
        <v>441</v>
      </c>
      <c r="B55" s="256"/>
      <c r="C55" s="43" t="s">
        <v>557</v>
      </c>
      <c r="D55" s="230" t="s">
        <v>39</v>
      </c>
      <c r="E55" s="37" t="s">
        <v>106</v>
      </c>
      <c r="F55" s="37"/>
      <c r="G55" s="236"/>
      <c r="H55" s="335"/>
      <c r="I55" s="257"/>
      <c r="J55" s="413">
        <f t="shared" si="0"/>
        <v>0</v>
      </c>
      <c r="K55" s="414">
        <f t="shared" si="1"/>
        <v>0</v>
      </c>
      <c r="L55" s="208">
        <v>350</v>
      </c>
      <c r="M55" s="415">
        <f t="shared" si="2"/>
        <v>0</v>
      </c>
      <c r="N55" s="259"/>
      <c r="O55" s="71"/>
    </row>
    <row r="56" spans="1:15" ht="15.75" x14ac:dyDescent="0.25">
      <c r="A56" s="229" t="s">
        <v>442</v>
      </c>
      <c r="B56" s="256"/>
      <c r="C56" s="43" t="s">
        <v>558</v>
      </c>
      <c r="D56" s="230" t="s">
        <v>39</v>
      </c>
      <c r="E56" s="231" t="s">
        <v>106</v>
      </c>
      <c r="F56" s="231"/>
      <c r="G56" s="258"/>
      <c r="H56" s="335"/>
      <c r="I56" s="257"/>
      <c r="J56" s="413">
        <f t="shared" si="0"/>
        <v>0</v>
      </c>
      <c r="K56" s="414">
        <f t="shared" si="1"/>
        <v>0</v>
      </c>
      <c r="L56" s="208">
        <v>350</v>
      </c>
      <c r="M56" s="415">
        <f t="shared" si="2"/>
        <v>0</v>
      </c>
      <c r="N56" s="259"/>
      <c r="O56" s="71"/>
    </row>
    <row r="57" spans="1:15" ht="15.75" x14ac:dyDescent="0.25">
      <c r="A57" s="229" t="s">
        <v>443</v>
      </c>
      <c r="B57" s="256"/>
      <c r="C57" s="206" t="s">
        <v>1135</v>
      </c>
      <c r="D57" s="230" t="s">
        <v>35</v>
      </c>
      <c r="E57" s="231" t="s">
        <v>541</v>
      </c>
      <c r="F57" s="231"/>
      <c r="G57" s="258"/>
      <c r="H57" s="335"/>
      <c r="I57" s="257"/>
      <c r="J57" s="413">
        <f t="shared" si="0"/>
        <v>0</v>
      </c>
      <c r="K57" s="414">
        <f t="shared" si="1"/>
        <v>0</v>
      </c>
      <c r="L57" s="208">
        <v>10</v>
      </c>
      <c r="M57" s="415">
        <f t="shared" si="2"/>
        <v>0</v>
      </c>
      <c r="N57" s="259"/>
      <c r="O57" s="71"/>
    </row>
    <row r="58" spans="1:15" ht="15.75" x14ac:dyDescent="0.25">
      <c r="A58" s="229" t="s">
        <v>488</v>
      </c>
      <c r="B58" s="256"/>
      <c r="C58" s="206" t="s">
        <v>1156</v>
      </c>
      <c r="D58" s="230" t="s">
        <v>39</v>
      </c>
      <c r="E58" s="302" t="s">
        <v>106</v>
      </c>
      <c r="F58" s="302"/>
      <c r="G58" s="258"/>
      <c r="H58" s="335"/>
      <c r="I58" s="257"/>
      <c r="J58" s="413">
        <f t="shared" si="0"/>
        <v>0</v>
      </c>
      <c r="K58" s="414">
        <f t="shared" si="1"/>
        <v>0</v>
      </c>
      <c r="L58" s="208">
        <v>320</v>
      </c>
      <c r="M58" s="415">
        <f t="shared" si="2"/>
        <v>0</v>
      </c>
      <c r="N58" s="301"/>
      <c r="O58" s="71"/>
    </row>
    <row r="59" spans="1:15" ht="16.5" thickBot="1" x14ac:dyDescent="0.3">
      <c r="A59" s="229" t="s">
        <v>489</v>
      </c>
      <c r="B59" s="256"/>
      <c r="C59" s="206" t="s">
        <v>1157</v>
      </c>
      <c r="D59" s="230" t="s">
        <v>39</v>
      </c>
      <c r="E59" s="302" t="s">
        <v>106</v>
      </c>
      <c r="F59" s="302"/>
      <c r="G59" s="258"/>
      <c r="H59" s="335"/>
      <c r="I59" s="257"/>
      <c r="J59" s="413">
        <f t="shared" si="0"/>
        <v>0</v>
      </c>
      <c r="K59" s="414">
        <f t="shared" si="1"/>
        <v>0</v>
      </c>
      <c r="L59" s="208">
        <v>100</v>
      </c>
      <c r="M59" s="415">
        <f t="shared" si="2"/>
        <v>0</v>
      </c>
      <c r="N59" s="301"/>
      <c r="O59" s="71"/>
    </row>
    <row r="60" spans="1:15" ht="16.5" thickTop="1" x14ac:dyDescent="0.25">
      <c r="A60" s="627" t="s">
        <v>87</v>
      </c>
      <c r="B60" s="628"/>
      <c r="C60" s="628"/>
      <c r="D60" s="628"/>
      <c r="E60" s="628"/>
      <c r="F60" s="628"/>
      <c r="G60" s="628"/>
      <c r="H60" s="628"/>
      <c r="I60" s="628"/>
      <c r="J60" s="628"/>
      <c r="K60" s="628"/>
      <c r="L60" s="629"/>
      <c r="M60" s="416">
        <f>SUM(M20:M59)</f>
        <v>0</v>
      </c>
      <c r="N60" s="355"/>
    </row>
    <row r="61" spans="1:15" ht="15.75" x14ac:dyDescent="0.25">
      <c r="A61" s="630" t="s">
        <v>88</v>
      </c>
      <c r="B61" s="631"/>
      <c r="C61" s="631"/>
      <c r="D61" s="631"/>
      <c r="E61" s="631"/>
      <c r="F61" s="631"/>
      <c r="G61" s="631"/>
      <c r="H61" s="631"/>
      <c r="I61" s="631"/>
      <c r="J61" s="631"/>
      <c r="K61" s="631"/>
      <c r="L61" s="632"/>
      <c r="M61" s="417">
        <f>M60-M62</f>
        <v>0</v>
      </c>
      <c r="N61" s="232"/>
    </row>
    <row r="62" spans="1:15" ht="16.5" thickBot="1" x14ac:dyDescent="0.3">
      <c r="A62" s="633" t="s">
        <v>89</v>
      </c>
      <c r="B62" s="634"/>
      <c r="C62" s="634"/>
      <c r="D62" s="634"/>
      <c r="E62" s="634"/>
      <c r="F62" s="634"/>
      <c r="G62" s="634"/>
      <c r="H62" s="634"/>
      <c r="I62" s="634"/>
      <c r="J62" s="634"/>
      <c r="K62" s="634"/>
      <c r="L62" s="635"/>
      <c r="M62" s="418">
        <f>M60/1.095</f>
        <v>0</v>
      </c>
      <c r="N62" s="232"/>
    </row>
    <row r="63" spans="1:15" ht="16.5" thickTop="1" x14ac:dyDescent="0.25">
      <c r="A63" s="233"/>
      <c r="B63" s="232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2"/>
      <c r="N63" s="232"/>
    </row>
    <row r="64" spans="1:15" x14ac:dyDescent="0.25">
      <c r="A64" s="492"/>
      <c r="B64" s="493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493"/>
      <c r="N64" s="493"/>
      <c r="O64" s="71"/>
    </row>
    <row r="65" spans="1:15" x14ac:dyDescent="0.25">
      <c r="A65" s="492"/>
      <c r="B65" s="493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493"/>
      <c r="N65" s="493"/>
      <c r="O65" s="71"/>
    </row>
    <row r="66" spans="1:15" x14ac:dyDescent="0.25">
      <c r="A66" s="156" t="s">
        <v>90</v>
      </c>
      <c r="B66" s="91"/>
      <c r="C66" s="91"/>
      <c r="D66" s="72"/>
      <c r="E66" s="72"/>
      <c r="F66" s="72"/>
      <c r="G66" s="72"/>
      <c r="H66" s="91"/>
      <c r="I66" s="91"/>
      <c r="J66" s="91"/>
      <c r="K66" s="71"/>
      <c r="L66" s="71"/>
      <c r="M66" s="71"/>
      <c r="N66" s="493"/>
      <c r="O66" s="71"/>
    </row>
    <row r="67" spans="1:15" x14ac:dyDescent="0.25">
      <c r="A67" s="592" t="s">
        <v>91</v>
      </c>
      <c r="B67" s="579"/>
      <c r="C67" s="579"/>
      <c r="D67" s="579"/>
      <c r="E67" s="579"/>
      <c r="F67" s="91"/>
      <c r="G67" s="72"/>
      <c r="H67" s="91"/>
      <c r="I67" s="91"/>
      <c r="J67" s="91"/>
      <c r="K67" s="71"/>
      <c r="L67" s="71"/>
      <c r="M67" s="493"/>
      <c r="N67" s="493"/>
      <c r="O67" s="71"/>
    </row>
    <row r="68" spans="1:15" x14ac:dyDescent="0.25">
      <c r="A68" s="592" t="s">
        <v>92</v>
      </c>
      <c r="B68" s="579"/>
      <c r="C68" s="579"/>
      <c r="D68" s="579"/>
      <c r="E68" s="579"/>
      <c r="F68" s="91"/>
      <c r="G68" s="91"/>
      <c r="H68" s="91"/>
      <c r="I68" s="91"/>
      <c r="J68" s="91"/>
      <c r="K68" s="493"/>
      <c r="L68" s="493"/>
      <c r="M68" s="493"/>
      <c r="N68" s="493"/>
      <c r="O68" s="71"/>
    </row>
    <row r="69" spans="1:15" x14ac:dyDescent="0.25">
      <c r="A69" s="592" t="s">
        <v>93</v>
      </c>
      <c r="B69" s="579"/>
      <c r="C69" s="579"/>
      <c r="D69" s="579"/>
      <c r="E69" s="579"/>
      <c r="F69" s="91"/>
      <c r="G69" s="91"/>
      <c r="H69" s="155"/>
      <c r="I69" s="155"/>
      <c r="J69" s="155"/>
      <c r="K69" s="493"/>
      <c r="L69" s="493"/>
      <c r="M69" s="493"/>
      <c r="N69" s="493"/>
      <c r="O69" s="71"/>
    </row>
    <row r="70" spans="1:15" x14ac:dyDescent="0.25">
      <c r="A70" s="593" t="s">
        <v>94</v>
      </c>
      <c r="B70" s="594"/>
      <c r="C70" s="594"/>
      <c r="D70" s="594"/>
      <c r="E70" s="594"/>
      <c r="F70" s="342"/>
      <c r="G70" s="91"/>
      <c r="H70" s="155"/>
      <c r="I70" s="155"/>
      <c r="J70" s="155"/>
      <c r="K70" s="493"/>
      <c r="L70" s="493"/>
      <c r="M70" s="493"/>
      <c r="N70" s="493"/>
      <c r="O70" s="71"/>
    </row>
    <row r="71" spans="1:15" x14ac:dyDescent="0.25">
      <c r="A71" s="157" t="s">
        <v>95</v>
      </c>
      <c r="B71" s="91"/>
      <c r="C71" s="91"/>
      <c r="D71" s="91"/>
      <c r="E71" s="91"/>
      <c r="F71" s="91"/>
      <c r="G71" s="91"/>
      <c r="H71" s="155"/>
      <c r="I71" s="155"/>
      <c r="J71" s="155"/>
      <c r="K71" s="493"/>
      <c r="L71" s="493"/>
      <c r="M71" s="493"/>
      <c r="N71" s="493"/>
      <c r="O71" s="71"/>
    </row>
    <row r="72" spans="1:15" x14ac:dyDescent="0.25">
      <c r="A72" s="157" t="s">
        <v>520</v>
      </c>
      <c r="B72" s="91"/>
      <c r="C72" s="91"/>
      <c r="D72" s="91"/>
      <c r="E72" s="91"/>
      <c r="F72" s="91"/>
      <c r="G72" s="72"/>
      <c r="H72" s="155"/>
      <c r="I72" s="155"/>
      <c r="J72" s="155"/>
      <c r="K72" s="493"/>
      <c r="L72" s="493"/>
      <c r="M72" s="493"/>
      <c r="N72" s="493"/>
      <c r="O72" s="71"/>
    </row>
    <row r="73" spans="1:15" x14ac:dyDescent="0.25">
      <c r="A73" s="71"/>
      <c r="B73" s="71"/>
      <c r="C73" s="91"/>
      <c r="D73" s="72"/>
      <c r="E73" s="72"/>
      <c r="F73" s="72"/>
      <c r="G73" s="72"/>
      <c r="H73" s="155"/>
      <c r="I73" s="155"/>
      <c r="J73" s="155"/>
      <c r="K73" s="493"/>
      <c r="L73" s="493"/>
      <c r="M73" s="493"/>
      <c r="N73" s="493"/>
      <c r="O73" s="71"/>
    </row>
    <row r="74" spans="1:15" ht="15.75" x14ac:dyDescent="0.25">
      <c r="A74" s="71" t="s">
        <v>96</v>
      </c>
      <c r="B74" s="71"/>
      <c r="C74" s="91"/>
      <c r="D74" s="72"/>
      <c r="E74" s="72"/>
      <c r="F74" s="72"/>
      <c r="G74" s="72"/>
      <c r="H74" s="160" t="s">
        <v>97</v>
      </c>
      <c r="I74" s="155"/>
      <c r="J74" s="155"/>
      <c r="K74" s="493"/>
      <c r="L74" s="493"/>
      <c r="M74" s="493"/>
      <c r="N74" s="493"/>
      <c r="O74" s="71"/>
    </row>
    <row r="75" spans="1:15" x14ac:dyDescent="0.25">
      <c r="A75" s="71"/>
      <c r="B75" s="71"/>
      <c r="C75" s="91"/>
      <c r="D75" s="72"/>
      <c r="E75" s="72"/>
      <c r="F75" s="72"/>
      <c r="G75" s="72"/>
      <c r="H75" s="155"/>
      <c r="I75" s="155"/>
      <c r="J75" s="155"/>
      <c r="K75" s="493"/>
      <c r="L75" s="493"/>
      <c r="M75" s="493"/>
      <c r="N75" s="493"/>
      <c r="O75" s="71"/>
    </row>
    <row r="76" spans="1:15" x14ac:dyDescent="0.25">
      <c r="A76" s="578" t="s">
        <v>98</v>
      </c>
      <c r="B76" s="579"/>
      <c r="C76" s="155"/>
      <c r="D76" s="155"/>
      <c r="E76" s="155"/>
      <c r="F76" s="155"/>
      <c r="G76" s="155"/>
      <c r="H76" s="91" t="s">
        <v>98</v>
      </c>
      <c r="I76" s="155"/>
      <c r="J76" s="155"/>
      <c r="K76" s="493"/>
      <c r="L76" s="493"/>
      <c r="M76" s="493"/>
      <c r="N76" s="493"/>
      <c r="O76" s="71"/>
    </row>
    <row r="77" spans="1:15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493"/>
      <c r="L77" s="493"/>
      <c r="M77" s="493"/>
      <c r="N77" s="493"/>
      <c r="O77" s="71"/>
    </row>
    <row r="78" spans="1:15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493"/>
      <c r="L78" s="493"/>
      <c r="M78" s="493"/>
      <c r="N78" s="493"/>
      <c r="O78" s="71"/>
    </row>
    <row r="79" spans="1:15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</row>
    <row r="80" spans="1:15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</row>
    <row r="81" spans="1:15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  <row r="82" spans="1:15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</row>
    <row r="83" spans="1:15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</row>
    <row r="84" spans="1:15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</row>
    <row r="85" spans="1:15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</row>
    <row r="86" spans="1:15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</row>
    <row r="87" spans="1:15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</row>
    <row r="88" spans="1:15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</row>
  </sheetData>
  <sheetProtection algorithmName="SHA-512" hashValue="ZvtLm1LpEW1B/a92jzgrutaVzh7SIOMK1ounC6IgnFK8cxaCqXoGhQ6H9cDNy8pkKy0ufflQn6sCOzqyCeI6Rw==" saltValue="MKT8cGrm7GiFVyh5YuS5ZQ==" spinCount="100000" sheet="1" selectLockedCells="1"/>
  <mergeCells count="12">
    <mergeCell ref="A76:B76"/>
    <mergeCell ref="H1:J1"/>
    <mergeCell ref="A2:E2"/>
    <mergeCell ref="A3:E3"/>
    <mergeCell ref="A4:E4"/>
    <mergeCell ref="A60:L60"/>
    <mergeCell ref="A61:L61"/>
    <mergeCell ref="A62:L62"/>
    <mergeCell ref="A67:E67"/>
    <mergeCell ref="A68:E68"/>
    <mergeCell ref="A69:E69"/>
    <mergeCell ref="A70:E70"/>
  </mergeCells>
  <pageMargins left="0.7" right="0.7" top="0.75" bottom="0.75" header="0.3" footer="0.3"/>
  <pageSetup paperSize="9" scale="48" fitToHeight="0" orientation="landscape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112"/>
  <sheetViews>
    <sheetView topLeftCell="A10" zoomScale="75" zoomScaleNormal="75" workbookViewId="0">
      <selection activeCell="G88" sqref="G88:H88"/>
    </sheetView>
  </sheetViews>
  <sheetFormatPr defaultRowHeight="15" x14ac:dyDescent="0.25"/>
  <cols>
    <col min="1" max="1" width="11.7109375" customWidth="1"/>
    <col min="2" max="2" width="15.7109375" customWidth="1"/>
    <col min="3" max="3" width="34.5703125" customWidth="1"/>
    <col min="5" max="5" width="19.7109375" customWidth="1"/>
    <col min="6" max="6" width="17.42578125" customWidth="1"/>
    <col min="7" max="7" width="26.140625" customWidth="1"/>
    <col min="8" max="8" width="13.7109375" customWidth="1"/>
    <col min="10" max="10" width="11.85546875" customWidth="1"/>
    <col min="11" max="11" width="13" customWidth="1"/>
    <col min="12" max="12" width="14" customWidth="1"/>
    <col min="13" max="13" width="15.42578125" customWidth="1"/>
    <col min="14" max="14" width="19" customWidth="1"/>
  </cols>
  <sheetData>
    <row r="1" spans="1:16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  <c r="P1" s="71"/>
    </row>
    <row r="2" spans="1:16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  <c r="P2" s="71"/>
    </row>
    <row r="3" spans="1:16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  <c r="P3" s="71"/>
    </row>
    <row r="4" spans="1:16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  <c r="P4" s="71"/>
    </row>
    <row r="5" spans="1:16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  <c r="P5" s="71"/>
    </row>
    <row r="6" spans="1:16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  <c r="P6" s="71"/>
    </row>
    <row r="7" spans="1:16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  <c r="P7" s="71"/>
    </row>
    <row r="8" spans="1:16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  <c r="P8" s="71"/>
    </row>
    <row r="9" spans="1:16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  <c r="P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6" x14ac:dyDescent="0.25">
      <c r="A13" s="71"/>
      <c r="B13" s="71"/>
      <c r="C13" s="185" t="s">
        <v>1311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ht="15.75" thickBot="1" x14ac:dyDescent="0.3">
      <c r="A14" s="71"/>
      <c r="B14" s="71"/>
      <c r="C14" s="18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6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6" ht="76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9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9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186"/>
    </row>
    <row r="19" spans="1:15" ht="15.75" x14ac:dyDescent="0.25">
      <c r="A19" s="32"/>
      <c r="B19" s="440"/>
      <c r="C19" s="33"/>
      <c r="D19" s="33"/>
      <c r="E19" s="33"/>
      <c r="F19" s="33"/>
      <c r="G19" s="440"/>
      <c r="H19" s="440"/>
      <c r="I19" s="440"/>
      <c r="J19" s="33"/>
      <c r="K19" s="34"/>
      <c r="L19" s="35"/>
      <c r="M19" s="36"/>
      <c r="N19" s="451"/>
      <c r="O19" s="91"/>
    </row>
    <row r="20" spans="1:15" ht="15.75" x14ac:dyDescent="0.25">
      <c r="A20" s="42" t="s">
        <v>20</v>
      </c>
      <c r="B20" s="299"/>
      <c r="C20" s="53" t="s">
        <v>481</v>
      </c>
      <c r="D20" s="174" t="s">
        <v>35</v>
      </c>
      <c r="E20" s="174" t="s">
        <v>482</v>
      </c>
      <c r="F20" s="202"/>
      <c r="G20" s="202"/>
      <c r="H20" s="331"/>
      <c r="I20" s="497"/>
      <c r="J20" s="357">
        <f>(H20+I20)/100</f>
        <v>0</v>
      </c>
      <c r="K20" s="357">
        <f>H20+J20</f>
        <v>0</v>
      </c>
      <c r="L20" s="352">
        <v>3</v>
      </c>
      <c r="M20" s="379">
        <f>K20*L20</f>
        <v>0</v>
      </c>
      <c r="N20" s="350"/>
      <c r="O20" s="498"/>
    </row>
    <row r="21" spans="1:15" ht="31.5" x14ac:dyDescent="0.25">
      <c r="A21" s="42" t="s">
        <v>21</v>
      </c>
      <c r="B21" s="71"/>
      <c r="C21" s="39" t="s">
        <v>359</v>
      </c>
      <c r="D21" s="37" t="s">
        <v>35</v>
      </c>
      <c r="E21" s="40" t="s">
        <v>154</v>
      </c>
      <c r="F21" s="40"/>
      <c r="G21" s="235"/>
      <c r="H21" s="331"/>
      <c r="I21" s="497"/>
      <c r="J21" s="357">
        <f t="shared" ref="J21:J80" si="0">(H21+I21)/100</f>
        <v>0</v>
      </c>
      <c r="K21" s="357">
        <f t="shared" ref="K21:K80" si="1">H21+J21</f>
        <v>0</v>
      </c>
      <c r="L21" s="330">
        <v>5</v>
      </c>
      <c r="M21" s="379">
        <f t="shared" ref="M21:M80" si="2">K21*L21</f>
        <v>0</v>
      </c>
      <c r="N21" s="238"/>
      <c r="O21" s="91"/>
    </row>
    <row r="22" spans="1:15" ht="31.5" x14ac:dyDescent="0.25">
      <c r="A22" s="42" t="s">
        <v>22</v>
      </c>
      <c r="B22" s="299"/>
      <c r="C22" s="39" t="s">
        <v>1246</v>
      </c>
      <c r="D22" s="37" t="s">
        <v>35</v>
      </c>
      <c r="E22" s="40" t="s">
        <v>983</v>
      </c>
      <c r="F22" s="40"/>
      <c r="G22" s="235"/>
      <c r="H22" s="331"/>
      <c r="I22" s="497"/>
      <c r="J22" s="357">
        <f t="shared" si="0"/>
        <v>0</v>
      </c>
      <c r="K22" s="357">
        <f t="shared" si="1"/>
        <v>0</v>
      </c>
      <c r="L22" s="41">
        <v>2</v>
      </c>
      <c r="M22" s="379">
        <f t="shared" si="2"/>
        <v>0</v>
      </c>
      <c r="N22" s="238"/>
      <c r="O22" s="91"/>
    </row>
    <row r="23" spans="1:15" ht="15.75" x14ac:dyDescent="0.25">
      <c r="A23" s="42" t="s">
        <v>23</v>
      </c>
      <c r="B23" s="205"/>
      <c r="C23" s="39" t="s">
        <v>360</v>
      </c>
      <c r="D23" s="37" t="s">
        <v>35</v>
      </c>
      <c r="E23" s="40" t="s">
        <v>361</v>
      </c>
      <c r="F23" s="40"/>
      <c r="G23" s="235"/>
      <c r="H23" s="331"/>
      <c r="I23" s="497"/>
      <c r="J23" s="357">
        <f>(H23+I23)/100</f>
        <v>0</v>
      </c>
      <c r="K23" s="357">
        <f t="shared" si="1"/>
        <v>0</v>
      </c>
      <c r="L23" s="41">
        <v>3</v>
      </c>
      <c r="M23" s="379">
        <f t="shared" si="2"/>
        <v>0</v>
      </c>
      <c r="N23" s="238"/>
      <c r="O23" s="91"/>
    </row>
    <row r="24" spans="1:15" ht="15.75" x14ac:dyDescent="0.25">
      <c r="A24" s="42" t="s">
        <v>24</v>
      </c>
      <c r="B24" s="205"/>
      <c r="C24" s="39" t="s">
        <v>362</v>
      </c>
      <c r="D24" s="37" t="s">
        <v>45</v>
      </c>
      <c r="E24" s="40" t="s">
        <v>296</v>
      </c>
      <c r="F24" s="40"/>
      <c r="G24" s="235"/>
      <c r="H24" s="331"/>
      <c r="I24" s="497"/>
      <c r="J24" s="357">
        <f t="shared" si="0"/>
        <v>0</v>
      </c>
      <c r="K24" s="357">
        <f t="shared" si="1"/>
        <v>0</v>
      </c>
      <c r="L24" s="41">
        <v>5</v>
      </c>
      <c r="M24" s="379">
        <f t="shared" si="2"/>
        <v>0</v>
      </c>
      <c r="N24" s="238"/>
      <c r="O24" s="91"/>
    </row>
    <row r="25" spans="1:15" ht="15.75" x14ac:dyDescent="0.25">
      <c r="A25" s="42" t="s">
        <v>25</v>
      </c>
      <c r="B25" s="205"/>
      <c r="C25" s="39" t="s">
        <v>896</v>
      </c>
      <c r="D25" s="37" t="s">
        <v>45</v>
      </c>
      <c r="E25" s="40" t="s">
        <v>296</v>
      </c>
      <c r="F25" s="40"/>
      <c r="G25" s="235"/>
      <c r="H25" s="331"/>
      <c r="I25" s="497"/>
      <c r="J25" s="357">
        <f t="shared" si="0"/>
        <v>0</v>
      </c>
      <c r="K25" s="357">
        <f t="shared" si="1"/>
        <v>0</v>
      </c>
      <c r="L25" s="41">
        <v>50</v>
      </c>
      <c r="M25" s="379">
        <f t="shared" si="2"/>
        <v>0</v>
      </c>
      <c r="N25" s="238"/>
      <c r="O25" s="91"/>
    </row>
    <row r="26" spans="1:15" ht="15.75" x14ac:dyDescent="0.25">
      <c r="A26" s="42" t="s">
        <v>26</v>
      </c>
      <c r="B26" s="205"/>
      <c r="C26" s="39" t="s">
        <v>897</v>
      </c>
      <c r="D26" s="37" t="s">
        <v>45</v>
      </c>
      <c r="E26" s="40" t="s">
        <v>898</v>
      </c>
      <c r="F26" s="40"/>
      <c r="G26" s="235"/>
      <c r="H26" s="331"/>
      <c r="I26" s="497"/>
      <c r="J26" s="357">
        <f t="shared" si="0"/>
        <v>0</v>
      </c>
      <c r="K26" s="357">
        <f t="shared" si="1"/>
        <v>0</v>
      </c>
      <c r="L26" s="41">
        <v>60</v>
      </c>
      <c r="M26" s="379">
        <f t="shared" si="2"/>
        <v>0</v>
      </c>
      <c r="N26" s="238"/>
      <c r="O26" s="91"/>
    </row>
    <row r="27" spans="1:15" ht="15.75" x14ac:dyDescent="0.25">
      <c r="A27" s="42" t="s">
        <v>27</v>
      </c>
      <c r="B27" s="205"/>
      <c r="C27" s="39" t="s">
        <v>1241</v>
      </c>
      <c r="D27" s="37" t="s">
        <v>45</v>
      </c>
      <c r="E27" s="40" t="s">
        <v>898</v>
      </c>
      <c r="F27" s="40"/>
      <c r="G27" s="235"/>
      <c r="H27" s="331"/>
      <c r="I27" s="497"/>
      <c r="J27" s="357">
        <f t="shared" si="0"/>
        <v>0</v>
      </c>
      <c r="K27" s="357">
        <f t="shared" si="1"/>
        <v>0</v>
      </c>
      <c r="L27" s="41">
        <v>10</v>
      </c>
      <c r="M27" s="379">
        <f t="shared" si="2"/>
        <v>0</v>
      </c>
      <c r="N27" s="238"/>
      <c r="O27" s="91"/>
    </row>
    <row r="28" spans="1:15" ht="15.75" x14ac:dyDescent="0.25">
      <c r="A28" s="42" t="s">
        <v>28</v>
      </c>
      <c r="B28" s="205"/>
      <c r="C28" s="39" t="s">
        <v>363</v>
      </c>
      <c r="D28" s="37" t="s">
        <v>45</v>
      </c>
      <c r="E28" s="40" t="s">
        <v>296</v>
      </c>
      <c r="F28" s="40"/>
      <c r="G28" s="235"/>
      <c r="H28" s="331"/>
      <c r="I28" s="497"/>
      <c r="J28" s="357">
        <f t="shared" si="0"/>
        <v>0</v>
      </c>
      <c r="K28" s="357">
        <f t="shared" si="1"/>
        <v>0</v>
      </c>
      <c r="L28" s="41">
        <v>5</v>
      </c>
      <c r="M28" s="379">
        <f t="shared" si="2"/>
        <v>0</v>
      </c>
      <c r="N28" s="238"/>
      <c r="O28" s="91"/>
    </row>
    <row r="29" spans="1:15" ht="15.75" x14ac:dyDescent="0.25">
      <c r="A29" s="42" t="s">
        <v>29</v>
      </c>
      <c r="B29" s="199"/>
      <c r="C29" s="39" t="s">
        <v>483</v>
      </c>
      <c r="D29" s="37" t="s">
        <v>35</v>
      </c>
      <c r="E29" s="37" t="s">
        <v>482</v>
      </c>
      <c r="F29" s="236"/>
      <c r="G29" s="202"/>
      <c r="H29" s="331"/>
      <c r="I29" s="497"/>
      <c r="J29" s="357">
        <f t="shared" si="0"/>
        <v>0</v>
      </c>
      <c r="K29" s="357">
        <f t="shared" si="1"/>
        <v>0</v>
      </c>
      <c r="L29" s="352">
        <v>2</v>
      </c>
      <c r="M29" s="379">
        <f t="shared" si="2"/>
        <v>0</v>
      </c>
      <c r="N29" s="351"/>
      <c r="O29" s="71"/>
    </row>
    <row r="30" spans="1:15" ht="31.5" x14ac:dyDescent="0.25">
      <c r="A30" s="42" t="s">
        <v>30</v>
      </c>
      <c r="B30" s="283"/>
      <c r="C30" s="39" t="s">
        <v>1242</v>
      </c>
      <c r="D30" s="37" t="s">
        <v>35</v>
      </c>
      <c r="E30" s="40" t="s">
        <v>913</v>
      </c>
      <c r="F30" s="40"/>
      <c r="G30" s="235"/>
      <c r="H30" s="331"/>
      <c r="I30" s="497"/>
      <c r="J30" s="357">
        <f t="shared" si="0"/>
        <v>0</v>
      </c>
      <c r="K30" s="357">
        <f t="shared" si="1"/>
        <v>0</v>
      </c>
      <c r="L30" s="41">
        <v>1</v>
      </c>
      <c r="M30" s="379">
        <f t="shared" si="2"/>
        <v>0</v>
      </c>
      <c r="N30" s="238"/>
      <c r="O30" s="91"/>
    </row>
    <row r="31" spans="1:15" ht="47.25" x14ac:dyDescent="0.25">
      <c r="A31" s="42" t="s">
        <v>31</v>
      </c>
      <c r="B31" s="205"/>
      <c r="C31" s="39" t="s">
        <v>364</v>
      </c>
      <c r="D31" s="37" t="s">
        <v>35</v>
      </c>
      <c r="E31" s="40" t="s">
        <v>365</v>
      </c>
      <c r="F31" s="40"/>
      <c r="G31" s="235"/>
      <c r="H31" s="331"/>
      <c r="I31" s="497"/>
      <c r="J31" s="357">
        <f t="shared" si="0"/>
        <v>0</v>
      </c>
      <c r="K31" s="357">
        <f t="shared" si="1"/>
        <v>0</v>
      </c>
      <c r="L31" s="41">
        <v>3</v>
      </c>
      <c r="M31" s="379">
        <f t="shared" si="2"/>
        <v>0</v>
      </c>
      <c r="N31" s="238"/>
      <c r="O31" s="91"/>
    </row>
    <row r="32" spans="1:15" ht="15.75" x14ac:dyDescent="0.25">
      <c r="A32" s="42" t="s">
        <v>32</v>
      </c>
      <c r="B32" s="205"/>
      <c r="C32" s="39" t="s">
        <v>910</v>
      </c>
      <c r="D32" s="37" t="s">
        <v>35</v>
      </c>
      <c r="E32" s="40" t="s">
        <v>911</v>
      </c>
      <c r="F32" s="40"/>
      <c r="G32" s="235"/>
      <c r="H32" s="331"/>
      <c r="I32" s="497"/>
      <c r="J32" s="357">
        <f t="shared" si="0"/>
        <v>0</v>
      </c>
      <c r="K32" s="357">
        <f t="shared" si="1"/>
        <v>0</v>
      </c>
      <c r="L32" s="41">
        <v>2</v>
      </c>
      <c r="M32" s="379">
        <f t="shared" si="2"/>
        <v>0</v>
      </c>
      <c r="N32" s="238"/>
      <c r="O32" s="91"/>
    </row>
    <row r="33" spans="1:15" ht="15.75" x14ac:dyDescent="0.25">
      <c r="A33" s="42" t="s">
        <v>178</v>
      </c>
      <c r="B33" s="205"/>
      <c r="C33" s="39" t="s">
        <v>899</v>
      </c>
      <c r="D33" s="37" t="s">
        <v>35</v>
      </c>
      <c r="E33" s="40"/>
      <c r="F33" s="40"/>
      <c r="G33" s="235"/>
      <c r="H33" s="331"/>
      <c r="I33" s="497"/>
      <c r="J33" s="357">
        <f t="shared" si="0"/>
        <v>0</v>
      </c>
      <c r="K33" s="357">
        <f t="shared" si="1"/>
        <v>0</v>
      </c>
      <c r="L33" s="41">
        <v>3</v>
      </c>
      <c r="M33" s="379">
        <f t="shared" si="2"/>
        <v>0</v>
      </c>
      <c r="N33" s="238"/>
      <c r="O33" s="91"/>
    </row>
    <row r="34" spans="1:15" ht="31.5" x14ac:dyDescent="0.25">
      <c r="A34" s="42" t="s">
        <v>179</v>
      </c>
      <c r="B34" s="205"/>
      <c r="C34" s="39" t="s">
        <v>1278</v>
      </c>
      <c r="D34" s="37" t="s">
        <v>39</v>
      </c>
      <c r="E34" s="40" t="s">
        <v>366</v>
      </c>
      <c r="F34" s="40"/>
      <c r="G34" s="235"/>
      <c r="H34" s="331"/>
      <c r="I34" s="497"/>
      <c r="J34" s="357">
        <f t="shared" si="0"/>
        <v>0</v>
      </c>
      <c r="K34" s="357">
        <f t="shared" si="1"/>
        <v>0</v>
      </c>
      <c r="L34" s="41">
        <v>55</v>
      </c>
      <c r="M34" s="379">
        <f t="shared" si="2"/>
        <v>0</v>
      </c>
      <c r="N34" s="238"/>
      <c r="O34" s="91"/>
    </row>
    <row r="35" spans="1:15" ht="31.5" x14ac:dyDescent="0.25">
      <c r="A35" s="42" t="s">
        <v>180</v>
      </c>
      <c r="B35" s="205"/>
      <c r="C35" s="39" t="s">
        <v>1344</v>
      </c>
      <c r="D35" s="37" t="s">
        <v>39</v>
      </c>
      <c r="E35" s="40" t="s">
        <v>366</v>
      </c>
      <c r="F35" s="40"/>
      <c r="G35" s="235"/>
      <c r="H35" s="331"/>
      <c r="I35" s="497"/>
      <c r="J35" s="357">
        <f t="shared" si="0"/>
        <v>0</v>
      </c>
      <c r="K35" s="357">
        <f t="shared" si="1"/>
        <v>0</v>
      </c>
      <c r="L35" s="41">
        <v>30</v>
      </c>
      <c r="M35" s="379">
        <f t="shared" si="2"/>
        <v>0</v>
      </c>
      <c r="N35" s="238"/>
      <c r="O35" s="91"/>
    </row>
    <row r="36" spans="1:15" ht="31.5" x14ac:dyDescent="0.25">
      <c r="A36" s="42" t="s">
        <v>412</v>
      </c>
      <c r="B36" s="205"/>
      <c r="C36" s="39" t="s">
        <v>1345</v>
      </c>
      <c r="D36" s="37" t="s">
        <v>39</v>
      </c>
      <c r="E36" s="40" t="s">
        <v>366</v>
      </c>
      <c r="F36" s="40"/>
      <c r="G36" s="235"/>
      <c r="H36" s="331"/>
      <c r="I36" s="497"/>
      <c r="J36" s="357">
        <f t="shared" si="0"/>
        <v>0</v>
      </c>
      <c r="K36" s="357">
        <f t="shared" si="1"/>
        <v>0</v>
      </c>
      <c r="L36" s="41">
        <v>75</v>
      </c>
      <c r="M36" s="379">
        <f t="shared" si="2"/>
        <v>0</v>
      </c>
      <c r="N36" s="238"/>
      <c r="O36" s="91"/>
    </row>
    <row r="37" spans="1:15" ht="47.25" x14ac:dyDescent="0.25">
      <c r="A37" s="42" t="s">
        <v>413</v>
      </c>
      <c r="B37" s="205"/>
      <c r="C37" s="39" t="s">
        <v>1279</v>
      </c>
      <c r="D37" s="37" t="s">
        <v>35</v>
      </c>
      <c r="E37" s="40" t="s">
        <v>984</v>
      </c>
      <c r="F37" s="40"/>
      <c r="G37" s="235"/>
      <c r="H37" s="331"/>
      <c r="I37" s="497"/>
      <c r="J37" s="357">
        <f t="shared" si="0"/>
        <v>0</v>
      </c>
      <c r="K37" s="357">
        <f t="shared" si="1"/>
        <v>0</v>
      </c>
      <c r="L37" s="41">
        <v>4</v>
      </c>
      <c r="M37" s="379">
        <f t="shared" si="2"/>
        <v>0</v>
      </c>
      <c r="N37" s="238"/>
      <c r="O37" s="91"/>
    </row>
    <row r="38" spans="1:15" ht="47.25" x14ac:dyDescent="0.25">
      <c r="A38" s="42" t="s">
        <v>414</v>
      </c>
      <c r="B38" s="205"/>
      <c r="C38" s="39" t="s">
        <v>985</v>
      </c>
      <c r="D38" s="37" t="s">
        <v>35</v>
      </c>
      <c r="E38" s="40" t="s">
        <v>423</v>
      </c>
      <c r="F38" s="40"/>
      <c r="G38" s="235"/>
      <c r="H38" s="331"/>
      <c r="I38" s="497"/>
      <c r="J38" s="357">
        <f t="shared" si="0"/>
        <v>0</v>
      </c>
      <c r="K38" s="357">
        <f t="shared" si="1"/>
        <v>0</v>
      </c>
      <c r="L38" s="41">
        <v>2</v>
      </c>
      <c r="M38" s="379">
        <f t="shared" si="2"/>
        <v>0</v>
      </c>
      <c r="N38" s="238"/>
      <c r="O38" s="91"/>
    </row>
    <row r="39" spans="1:15" ht="31.5" x14ac:dyDescent="0.25">
      <c r="A39" s="42" t="s">
        <v>415</v>
      </c>
      <c r="B39" s="205"/>
      <c r="C39" s="39" t="s">
        <v>986</v>
      </c>
      <c r="D39" s="37" t="s">
        <v>35</v>
      </c>
      <c r="E39" s="40" t="s">
        <v>423</v>
      </c>
      <c r="F39" s="40"/>
      <c r="G39" s="235"/>
      <c r="H39" s="331"/>
      <c r="I39" s="497"/>
      <c r="J39" s="357">
        <f t="shared" si="0"/>
        <v>0</v>
      </c>
      <c r="K39" s="357">
        <f t="shared" si="1"/>
        <v>0</v>
      </c>
      <c r="L39" s="41">
        <v>1</v>
      </c>
      <c r="M39" s="379">
        <f t="shared" si="2"/>
        <v>0</v>
      </c>
      <c r="N39" s="238"/>
      <c r="O39" s="91"/>
    </row>
    <row r="40" spans="1:15" ht="31.5" x14ac:dyDescent="0.25">
      <c r="A40" s="42" t="s">
        <v>416</v>
      </c>
      <c r="B40" s="205"/>
      <c r="C40" s="39" t="s">
        <v>900</v>
      </c>
      <c r="D40" s="37" t="s">
        <v>35</v>
      </c>
      <c r="E40" s="40" t="s">
        <v>154</v>
      </c>
      <c r="F40" s="40"/>
      <c r="G40" s="235"/>
      <c r="H40" s="331"/>
      <c r="I40" s="497"/>
      <c r="J40" s="357">
        <f t="shared" si="0"/>
        <v>0</v>
      </c>
      <c r="K40" s="357">
        <f t="shared" si="1"/>
        <v>0</v>
      </c>
      <c r="L40" s="41">
        <v>3</v>
      </c>
      <c r="M40" s="379">
        <f t="shared" si="2"/>
        <v>0</v>
      </c>
      <c r="N40" s="238"/>
      <c r="O40" s="91"/>
    </row>
    <row r="41" spans="1:15" ht="31.5" x14ac:dyDescent="0.25">
      <c r="A41" s="42" t="s">
        <v>417</v>
      </c>
      <c r="B41" s="205"/>
      <c r="C41" s="39" t="s">
        <v>902</v>
      </c>
      <c r="D41" s="37" t="s">
        <v>35</v>
      </c>
      <c r="E41" s="40" t="s">
        <v>903</v>
      </c>
      <c r="F41" s="40"/>
      <c r="G41" s="235"/>
      <c r="H41" s="331"/>
      <c r="I41" s="497"/>
      <c r="J41" s="357">
        <f t="shared" si="0"/>
        <v>0</v>
      </c>
      <c r="K41" s="357">
        <f t="shared" si="1"/>
        <v>0</v>
      </c>
      <c r="L41" s="41">
        <v>2</v>
      </c>
      <c r="M41" s="379">
        <f t="shared" si="2"/>
        <v>0</v>
      </c>
      <c r="N41" s="238"/>
      <c r="O41" s="91"/>
    </row>
    <row r="42" spans="1:15" ht="15.75" x14ac:dyDescent="0.25">
      <c r="A42" s="42" t="s">
        <v>418</v>
      </c>
      <c r="B42" s="205"/>
      <c r="C42" s="39" t="s">
        <v>367</v>
      </c>
      <c r="D42" s="37" t="s">
        <v>45</v>
      </c>
      <c r="E42" s="40" t="s">
        <v>368</v>
      </c>
      <c r="F42" s="40"/>
      <c r="G42" s="235"/>
      <c r="H42" s="331"/>
      <c r="I42" s="497"/>
      <c r="J42" s="357">
        <f t="shared" si="0"/>
        <v>0</v>
      </c>
      <c r="K42" s="357">
        <f t="shared" si="1"/>
        <v>0</v>
      </c>
      <c r="L42" s="41">
        <v>1</v>
      </c>
      <c r="M42" s="379">
        <f t="shared" si="2"/>
        <v>0</v>
      </c>
      <c r="N42" s="238"/>
      <c r="O42" s="91"/>
    </row>
    <row r="43" spans="1:15" ht="15.75" x14ac:dyDescent="0.25">
      <c r="A43" s="42" t="s">
        <v>426</v>
      </c>
      <c r="B43" s="205"/>
      <c r="C43" s="39" t="s">
        <v>369</v>
      </c>
      <c r="D43" s="37" t="s">
        <v>45</v>
      </c>
      <c r="E43" s="40" t="s">
        <v>368</v>
      </c>
      <c r="F43" s="40"/>
      <c r="G43" s="235"/>
      <c r="H43" s="331"/>
      <c r="I43" s="497"/>
      <c r="J43" s="357">
        <f t="shared" si="0"/>
        <v>0</v>
      </c>
      <c r="K43" s="357">
        <f t="shared" si="1"/>
        <v>0</v>
      </c>
      <c r="L43" s="41">
        <v>2</v>
      </c>
      <c r="M43" s="379">
        <f t="shared" si="2"/>
        <v>0</v>
      </c>
      <c r="N43" s="238"/>
      <c r="O43" s="91"/>
    </row>
    <row r="44" spans="1:15" ht="31.5" x14ac:dyDescent="0.25">
      <c r="A44" s="42" t="s">
        <v>428</v>
      </c>
      <c r="B44" s="205"/>
      <c r="C44" s="39" t="s">
        <v>370</v>
      </c>
      <c r="D44" s="37" t="s">
        <v>35</v>
      </c>
      <c r="E44" s="40" t="s">
        <v>371</v>
      </c>
      <c r="F44" s="40"/>
      <c r="G44" s="235"/>
      <c r="H44" s="331"/>
      <c r="I44" s="497"/>
      <c r="J44" s="357">
        <f t="shared" si="0"/>
        <v>0</v>
      </c>
      <c r="K44" s="357">
        <f t="shared" si="1"/>
        <v>0</v>
      </c>
      <c r="L44" s="41">
        <v>20</v>
      </c>
      <c r="M44" s="379">
        <f t="shared" si="2"/>
        <v>0</v>
      </c>
      <c r="N44" s="238"/>
      <c r="O44" s="91"/>
    </row>
    <row r="45" spans="1:15" ht="31.5" x14ac:dyDescent="0.25">
      <c r="A45" s="42" t="s">
        <v>430</v>
      </c>
      <c r="B45" s="205"/>
      <c r="C45" s="39" t="s">
        <v>372</v>
      </c>
      <c r="D45" s="37" t="s">
        <v>35</v>
      </c>
      <c r="E45" s="40" t="s">
        <v>371</v>
      </c>
      <c r="F45" s="40"/>
      <c r="G45" s="235"/>
      <c r="H45" s="331"/>
      <c r="I45" s="497"/>
      <c r="J45" s="357">
        <f t="shared" si="0"/>
        <v>0</v>
      </c>
      <c r="K45" s="357">
        <f t="shared" si="1"/>
        <v>0</v>
      </c>
      <c r="L45" s="41">
        <v>4</v>
      </c>
      <c r="M45" s="379">
        <f t="shared" si="2"/>
        <v>0</v>
      </c>
      <c r="N45" s="238"/>
      <c r="O45" s="91"/>
    </row>
    <row r="46" spans="1:15" ht="31.5" x14ac:dyDescent="0.25">
      <c r="A46" s="42" t="s">
        <v>431</v>
      </c>
      <c r="B46" s="205"/>
      <c r="C46" s="39" t="s">
        <v>373</v>
      </c>
      <c r="D46" s="37" t="s">
        <v>35</v>
      </c>
      <c r="E46" s="40" t="s">
        <v>371</v>
      </c>
      <c r="F46" s="40"/>
      <c r="G46" s="235"/>
      <c r="H46" s="331"/>
      <c r="I46" s="497"/>
      <c r="J46" s="357">
        <f t="shared" si="0"/>
        <v>0</v>
      </c>
      <c r="K46" s="357">
        <f t="shared" si="1"/>
        <v>0</v>
      </c>
      <c r="L46" s="41">
        <v>5</v>
      </c>
      <c r="M46" s="379">
        <f t="shared" si="2"/>
        <v>0</v>
      </c>
      <c r="N46" s="238"/>
      <c r="O46" s="91"/>
    </row>
    <row r="47" spans="1:15" ht="31.5" x14ac:dyDescent="0.25">
      <c r="A47" s="42" t="s">
        <v>433</v>
      </c>
      <c r="B47" s="205"/>
      <c r="C47" s="39" t="s">
        <v>374</v>
      </c>
      <c r="D47" s="37" t="s">
        <v>35</v>
      </c>
      <c r="E47" s="40" t="s">
        <v>371</v>
      </c>
      <c r="F47" s="40"/>
      <c r="G47" s="235"/>
      <c r="H47" s="331"/>
      <c r="I47" s="497"/>
      <c r="J47" s="357">
        <f t="shared" si="0"/>
        <v>0</v>
      </c>
      <c r="K47" s="357">
        <f t="shared" si="1"/>
        <v>0</v>
      </c>
      <c r="L47" s="41">
        <v>5</v>
      </c>
      <c r="M47" s="379">
        <f t="shared" si="2"/>
        <v>0</v>
      </c>
      <c r="N47" s="238"/>
      <c r="O47" s="91"/>
    </row>
    <row r="48" spans="1:15" ht="31.5" x14ac:dyDescent="0.25">
      <c r="A48" s="42" t="s">
        <v>434</v>
      </c>
      <c r="B48" s="205"/>
      <c r="C48" s="39" t="s">
        <v>990</v>
      </c>
      <c r="D48" s="37" t="s">
        <v>35</v>
      </c>
      <c r="E48" s="40" t="s">
        <v>991</v>
      </c>
      <c r="F48" s="40"/>
      <c r="G48" s="235"/>
      <c r="H48" s="331"/>
      <c r="I48" s="497"/>
      <c r="J48" s="357">
        <f t="shared" si="0"/>
        <v>0</v>
      </c>
      <c r="K48" s="357">
        <f t="shared" si="1"/>
        <v>0</v>
      </c>
      <c r="L48" s="41">
        <v>1</v>
      </c>
      <c r="M48" s="379">
        <f t="shared" si="2"/>
        <v>0</v>
      </c>
      <c r="N48" s="238"/>
      <c r="O48" s="91"/>
    </row>
    <row r="49" spans="1:16" ht="31.5" x14ac:dyDescent="0.25">
      <c r="A49" s="42" t="s">
        <v>435</v>
      </c>
      <c r="B49" s="205"/>
      <c r="C49" s="39" t="s">
        <v>1243</v>
      </c>
      <c r="D49" s="37" t="s">
        <v>35</v>
      </c>
      <c r="E49" s="40" t="s">
        <v>375</v>
      </c>
      <c r="F49" s="40"/>
      <c r="G49" s="235"/>
      <c r="H49" s="331"/>
      <c r="I49" s="497"/>
      <c r="J49" s="357">
        <f t="shared" si="0"/>
        <v>0</v>
      </c>
      <c r="K49" s="357">
        <f t="shared" si="1"/>
        <v>0</v>
      </c>
      <c r="L49" s="41">
        <v>1</v>
      </c>
      <c r="M49" s="379">
        <f t="shared" si="2"/>
        <v>0</v>
      </c>
      <c r="N49" s="238"/>
      <c r="O49" s="91"/>
    </row>
    <row r="50" spans="1:16" ht="31.5" x14ac:dyDescent="0.25">
      <c r="A50" s="42" t="s">
        <v>436</v>
      </c>
      <c r="B50" s="205"/>
      <c r="C50" s="39" t="s">
        <v>376</v>
      </c>
      <c r="D50" s="37" t="s">
        <v>35</v>
      </c>
      <c r="E50" s="40" t="s">
        <v>377</v>
      </c>
      <c r="F50" s="40"/>
      <c r="G50" s="235"/>
      <c r="H50" s="331"/>
      <c r="I50" s="497"/>
      <c r="J50" s="357">
        <f t="shared" si="0"/>
        <v>0</v>
      </c>
      <c r="K50" s="357">
        <f t="shared" si="1"/>
        <v>0</v>
      </c>
      <c r="L50" s="41">
        <v>10</v>
      </c>
      <c r="M50" s="379">
        <f t="shared" si="2"/>
        <v>0</v>
      </c>
      <c r="N50" s="238"/>
      <c r="O50" s="91"/>
    </row>
    <row r="51" spans="1:16" ht="31.5" x14ac:dyDescent="0.25">
      <c r="A51" s="42" t="s">
        <v>437</v>
      </c>
      <c r="B51" s="205"/>
      <c r="C51" s="39" t="s">
        <v>1280</v>
      </c>
      <c r="D51" s="37" t="s">
        <v>378</v>
      </c>
      <c r="E51" s="40" t="s">
        <v>379</v>
      </c>
      <c r="F51" s="40"/>
      <c r="G51" s="235"/>
      <c r="H51" s="331"/>
      <c r="I51" s="497"/>
      <c r="J51" s="357">
        <f t="shared" si="0"/>
        <v>0</v>
      </c>
      <c r="K51" s="357">
        <f t="shared" si="1"/>
        <v>0</v>
      </c>
      <c r="L51" s="41">
        <v>1</v>
      </c>
      <c r="M51" s="379">
        <f t="shared" si="2"/>
        <v>0</v>
      </c>
      <c r="N51" s="238"/>
      <c r="O51" s="91"/>
    </row>
    <row r="52" spans="1:16" ht="31.5" x14ac:dyDescent="0.25">
      <c r="A52" s="42" t="s">
        <v>438</v>
      </c>
      <c r="B52" s="205"/>
      <c r="C52" s="39" t="s">
        <v>380</v>
      </c>
      <c r="D52" s="37" t="s">
        <v>35</v>
      </c>
      <c r="E52" s="40" t="s">
        <v>381</v>
      </c>
      <c r="F52" s="40"/>
      <c r="G52" s="235"/>
      <c r="H52" s="331"/>
      <c r="I52" s="497"/>
      <c r="J52" s="357">
        <f t="shared" si="0"/>
        <v>0</v>
      </c>
      <c r="K52" s="357">
        <f t="shared" si="1"/>
        <v>0</v>
      </c>
      <c r="L52" s="41">
        <v>1</v>
      </c>
      <c r="M52" s="379">
        <f t="shared" si="2"/>
        <v>0</v>
      </c>
      <c r="N52" s="238"/>
      <c r="O52" s="91"/>
    </row>
    <row r="53" spans="1:16" ht="63" x14ac:dyDescent="0.25">
      <c r="A53" s="42" t="s">
        <v>439</v>
      </c>
      <c r="B53" s="205"/>
      <c r="C53" s="39" t="s">
        <v>1281</v>
      </c>
      <c r="D53" s="37" t="s">
        <v>35</v>
      </c>
      <c r="E53" s="40" t="s">
        <v>987</v>
      </c>
      <c r="F53" s="40"/>
      <c r="G53" s="235"/>
      <c r="H53" s="331"/>
      <c r="I53" s="497"/>
      <c r="J53" s="357">
        <f t="shared" si="0"/>
        <v>0</v>
      </c>
      <c r="K53" s="357">
        <f t="shared" si="1"/>
        <v>0</v>
      </c>
      <c r="L53" s="41">
        <v>5</v>
      </c>
      <c r="M53" s="379">
        <f t="shared" si="2"/>
        <v>0</v>
      </c>
      <c r="N53" s="238"/>
      <c r="O53" s="91"/>
    </row>
    <row r="54" spans="1:16" ht="15.75" x14ac:dyDescent="0.25">
      <c r="A54" s="42" t="s">
        <v>440</v>
      </c>
      <c r="B54" s="205"/>
      <c r="C54" s="39" t="s">
        <v>1282</v>
      </c>
      <c r="D54" s="37" t="s">
        <v>35</v>
      </c>
      <c r="E54" s="40" t="s">
        <v>382</v>
      </c>
      <c r="F54" s="40"/>
      <c r="G54" s="235"/>
      <c r="H54" s="331"/>
      <c r="I54" s="497"/>
      <c r="J54" s="357">
        <f t="shared" si="0"/>
        <v>0</v>
      </c>
      <c r="K54" s="357">
        <f t="shared" si="1"/>
        <v>0</v>
      </c>
      <c r="L54" s="41">
        <v>1</v>
      </c>
      <c r="M54" s="379">
        <f t="shared" si="2"/>
        <v>0</v>
      </c>
      <c r="N54" s="238"/>
      <c r="O54" s="91"/>
    </row>
    <row r="55" spans="1:16" ht="31.5" x14ac:dyDescent="0.25">
      <c r="A55" s="42" t="s">
        <v>441</v>
      </c>
      <c r="B55" s="205"/>
      <c r="C55" s="39" t="s">
        <v>912</v>
      </c>
      <c r="D55" s="37" t="s">
        <v>35</v>
      </c>
      <c r="E55" s="40" t="s">
        <v>913</v>
      </c>
      <c r="F55" s="40"/>
      <c r="G55" s="235"/>
      <c r="H55" s="331"/>
      <c r="I55" s="497"/>
      <c r="J55" s="357">
        <f t="shared" si="0"/>
        <v>0</v>
      </c>
      <c r="K55" s="357">
        <f t="shared" si="1"/>
        <v>0</v>
      </c>
      <c r="L55" s="41">
        <v>1</v>
      </c>
      <c r="M55" s="379">
        <f t="shared" si="2"/>
        <v>0</v>
      </c>
      <c r="N55" s="238"/>
      <c r="O55" s="91"/>
    </row>
    <row r="56" spans="1:16" ht="31.5" x14ac:dyDescent="0.25">
      <c r="A56" s="42" t="s">
        <v>442</v>
      </c>
      <c r="B56" s="205"/>
      <c r="C56" s="39" t="s">
        <v>1236</v>
      </c>
      <c r="D56" s="37" t="s">
        <v>39</v>
      </c>
      <c r="E56" s="40" t="s">
        <v>909</v>
      </c>
      <c r="F56" s="40"/>
      <c r="G56" s="235"/>
      <c r="H56" s="331"/>
      <c r="I56" s="497"/>
      <c r="J56" s="357">
        <f t="shared" si="0"/>
        <v>0</v>
      </c>
      <c r="K56" s="357">
        <f t="shared" si="1"/>
        <v>0</v>
      </c>
      <c r="L56" s="41">
        <v>25</v>
      </c>
      <c r="M56" s="379">
        <f t="shared" si="2"/>
        <v>0</v>
      </c>
      <c r="N56" s="238"/>
      <c r="O56" s="91"/>
    </row>
    <row r="57" spans="1:16" ht="15.75" x14ac:dyDescent="0.25">
      <c r="A57" s="42" t="s">
        <v>443</v>
      </c>
      <c r="B57" s="205"/>
      <c r="C57" s="39" t="s">
        <v>993</v>
      </c>
      <c r="D57" s="37" t="s">
        <v>35</v>
      </c>
      <c r="E57" s="40" t="s">
        <v>994</v>
      </c>
      <c r="F57" s="40"/>
      <c r="G57" s="235"/>
      <c r="H57" s="331"/>
      <c r="I57" s="497"/>
      <c r="J57" s="357">
        <f t="shared" si="0"/>
        <v>0</v>
      </c>
      <c r="K57" s="357">
        <f t="shared" si="1"/>
        <v>0</v>
      </c>
      <c r="L57" s="41">
        <v>0.5</v>
      </c>
      <c r="M57" s="379">
        <f t="shared" si="2"/>
        <v>0</v>
      </c>
      <c r="N57" s="238"/>
      <c r="O57" s="91"/>
    </row>
    <row r="58" spans="1:16" ht="31.5" x14ac:dyDescent="0.25">
      <c r="A58" s="42" t="s">
        <v>488</v>
      </c>
      <c r="B58" s="205"/>
      <c r="C58" s="39" t="s">
        <v>383</v>
      </c>
      <c r="D58" s="37" t="s">
        <v>35</v>
      </c>
      <c r="E58" s="40" t="s">
        <v>384</v>
      </c>
      <c r="F58" s="40"/>
      <c r="G58" s="235"/>
      <c r="H58" s="331"/>
      <c r="I58" s="497"/>
      <c r="J58" s="357">
        <f t="shared" si="0"/>
        <v>0</v>
      </c>
      <c r="K58" s="357">
        <f t="shared" si="1"/>
        <v>0</v>
      </c>
      <c r="L58" s="41">
        <v>5</v>
      </c>
      <c r="M58" s="379">
        <f t="shared" si="2"/>
        <v>0</v>
      </c>
      <c r="N58" s="238"/>
      <c r="O58" s="91"/>
    </row>
    <row r="59" spans="1:16" ht="15.75" x14ac:dyDescent="0.25">
      <c r="A59" s="42" t="s">
        <v>489</v>
      </c>
      <c r="B59" s="205"/>
      <c r="C59" s="39" t="s">
        <v>904</v>
      </c>
      <c r="D59" s="37" t="s">
        <v>35</v>
      </c>
      <c r="E59" s="40" t="s">
        <v>276</v>
      </c>
      <c r="F59" s="40"/>
      <c r="G59" s="235"/>
      <c r="H59" s="331"/>
      <c r="I59" s="497"/>
      <c r="J59" s="357">
        <f t="shared" si="0"/>
        <v>0</v>
      </c>
      <c r="K59" s="357">
        <f t="shared" si="1"/>
        <v>0</v>
      </c>
      <c r="L59" s="41">
        <v>1</v>
      </c>
      <c r="M59" s="379">
        <f t="shared" si="2"/>
        <v>0</v>
      </c>
      <c r="N59" s="238"/>
      <c r="O59" s="91"/>
    </row>
    <row r="60" spans="1:16" ht="31.5" x14ac:dyDescent="0.25">
      <c r="A60" s="42" t="s">
        <v>490</v>
      </c>
      <c r="B60" s="205"/>
      <c r="C60" s="39" t="s">
        <v>1283</v>
      </c>
      <c r="D60" s="37" t="s">
        <v>39</v>
      </c>
      <c r="E60" s="40" t="s">
        <v>385</v>
      </c>
      <c r="F60" s="40"/>
      <c r="G60" s="235"/>
      <c r="H60" s="331"/>
      <c r="I60" s="497"/>
      <c r="J60" s="357">
        <f t="shared" si="0"/>
        <v>0</v>
      </c>
      <c r="K60" s="357">
        <f t="shared" si="1"/>
        <v>0</v>
      </c>
      <c r="L60" s="41">
        <v>140</v>
      </c>
      <c r="M60" s="379">
        <f t="shared" si="2"/>
        <v>0</v>
      </c>
      <c r="N60" s="238"/>
      <c r="O60" s="91"/>
    </row>
    <row r="61" spans="1:16" ht="31.5" x14ac:dyDescent="0.25">
      <c r="A61" s="42" t="s">
        <v>491</v>
      </c>
      <c r="B61" s="205"/>
      <c r="C61" s="39" t="s">
        <v>386</v>
      </c>
      <c r="D61" s="37" t="s">
        <v>39</v>
      </c>
      <c r="E61" s="40" t="s">
        <v>366</v>
      </c>
      <c r="F61" s="40"/>
      <c r="G61" s="235"/>
      <c r="H61" s="331"/>
      <c r="I61" s="497"/>
      <c r="J61" s="357">
        <f t="shared" si="0"/>
        <v>0</v>
      </c>
      <c r="K61" s="357">
        <f t="shared" si="1"/>
        <v>0</v>
      </c>
      <c r="L61" s="41">
        <v>30</v>
      </c>
      <c r="M61" s="379">
        <f t="shared" si="2"/>
        <v>0</v>
      </c>
      <c r="N61" s="238"/>
      <c r="O61" s="91"/>
    </row>
    <row r="62" spans="1:16" ht="31.5" x14ac:dyDescent="0.25">
      <c r="A62" s="42" t="s">
        <v>492</v>
      </c>
      <c r="B62" s="205"/>
      <c r="C62" s="39" t="s">
        <v>387</v>
      </c>
      <c r="D62" s="37" t="s">
        <v>39</v>
      </c>
      <c r="E62" s="40" t="s">
        <v>366</v>
      </c>
      <c r="F62" s="40"/>
      <c r="G62" s="235"/>
      <c r="H62" s="331"/>
      <c r="I62" s="497"/>
      <c r="J62" s="357">
        <f t="shared" si="0"/>
        <v>0</v>
      </c>
      <c r="K62" s="357">
        <f t="shared" si="1"/>
        <v>0</v>
      </c>
      <c r="L62" s="41">
        <v>160</v>
      </c>
      <c r="M62" s="379">
        <f t="shared" si="2"/>
        <v>0</v>
      </c>
      <c r="N62" s="238"/>
      <c r="O62" s="91"/>
      <c r="P62" s="349"/>
    </row>
    <row r="63" spans="1:16" ht="15.75" x14ac:dyDescent="0.25">
      <c r="A63" s="42" t="s">
        <v>493</v>
      </c>
      <c r="B63" s="205"/>
      <c r="C63" s="39" t="s">
        <v>908</v>
      </c>
      <c r="D63" s="37" t="s">
        <v>35</v>
      </c>
      <c r="E63" s="40" t="s">
        <v>361</v>
      </c>
      <c r="F63" s="40"/>
      <c r="G63" s="235"/>
      <c r="H63" s="331"/>
      <c r="I63" s="497"/>
      <c r="J63" s="357">
        <f t="shared" si="0"/>
        <v>0</v>
      </c>
      <c r="K63" s="357">
        <f t="shared" si="1"/>
        <v>0</v>
      </c>
      <c r="L63" s="41">
        <v>1</v>
      </c>
      <c r="M63" s="379">
        <f t="shared" si="2"/>
        <v>0</v>
      </c>
      <c r="N63" s="238"/>
      <c r="O63" s="91"/>
    </row>
    <row r="64" spans="1:16" ht="31.5" x14ac:dyDescent="0.25">
      <c r="A64" s="42" t="s">
        <v>494</v>
      </c>
      <c r="B64" s="205"/>
      <c r="C64" s="39" t="s">
        <v>1244</v>
      </c>
      <c r="D64" s="37" t="s">
        <v>35</v>
      </c>
      <c r="E64" s="40" t="s">
        <v>901</v>
      </c>
      <c r="F64" s="40"/>
      <c r="G64" s="235"/>
      <c r="H64" s="331"/>
      <c r="I64" s="497"/>
      <c r="J64" s="357">
        <f t="shared" si="0"/>
        <v>0</v>
      </c>
      <c r="K64" s="357">
        <f t="shared" si="1"/>
        <v>0</v>
      </c>
      <c r="L64" s="41">
        <v>0.5</v>
      </c>
      <c r="M64" s="379">
        <f t="shared" si="2"/>
        <v>0</v>
      </c>
      <c r="N64" s="238"/>
      <c r="O64" s="91"/>
    </row>
    <row r="65" spans="1:15" ht="31.5" x14ac:dyDescent="0.25">
      <c r="A65" s="42" t="s">
        <v>495</v>
      </c>
      <c r="B65" s="205"/>
      <c r="C65" s="39" t="s">
        <v>988</v>
      </c>
      <c r="D65" s="37" t="s">
        <v>35</v>
      </c>
      <c r="E65" s="40" t="s">
        <v>384</v>
      </c>
      <c r="F65" s="40"/>
      <c r="G65" s="235"/>
      <c r="H65" s="331"/>
      <c r="I65" s="497"/>
      <c r="J65" s="357">
        <f t="shared" si="0"/>
        <v>0</v>
      </c>
      <c r="K65" s="357">
        <f t="shared" si="1"/>
        <v>0</v>
      </c>
      <c r="L65" s="41">
        <v>1</v>
      </c>
      <c r="M65" s="379">
        <f t="shared" si="2"/>
        <v>0</v>
      </c>
      <c r="N65" s="238"/>
      <c r="O65" s="91"/>
    </row>
    <row r="66" spans="1:15" ht="15.75" x14ac:dyDescent="0.25">
      <c r="A66" s="42" t="s">
        <v>496</v>
      </c>
      <c r="B66" s="205"/>
      <c r="C66" s="39" t="s">
        <v>907</v>
      </c>
      <c r="D66" s="37" t="s">
        <v>35</v>
      </c>
      <c r="E66" s="40" t="s">
        <v>382</v>
      </c>
      <c r="F66" s="40"/>
      <c r="G66" s="235"/>
      <c r="H66" s="331"/>
      <c r="I66" s="497"/>
      <c r="J66" s="357">
        <f t="shared" si="0"/>
        <v>0</v>
      </c>
      <c r="K66" s="357">
        <f t="shared" si="1"/>
        <v>0</v>
      </c>
      <c r="L66" s="41">
        <v>0.5</v>
      </c>
      <c r="M66" s="379">
        <f t="shared" si="2"/>
        <v>0</v>
      </c>
      <c r="N66" s="238"/>
      <c r="O66" s="91"/>
    </row>
    <row r="67" spans="1:15" ht="15.75" x14ac:dyDescent="0.25">
      <c r="A67" s="42" t="s">
        <v>498</v>
      </c>
      <c r="B67" s="205"/>
      <c r="C67" s="39" t="s">
        <v>905</v>
      </c>
      <c r="D67" s="37" t="s">
        <v>35</v>
      </c>
      <c r="E67" s="40" t="s">
        <v>906</v>
      </c>
      <c r="F67" s="40"/>
      <c r="G67" s="235"/>
      <c r="H67" s="331"/>
      <c r="I67" s="497"/>
      <c r="J67" s="357">
        <f t="shared" si="0"/>
        <v>0</v>
      </c>
      <c r="K67" s="357">
        <f t="shared" si="1"/>
        <v>0</v>
      </c>
      <c r="L67" s="41">
        <v>5</v>
      </c>
      <c r="M67" s="379">
        <f t="shared" si="2"/>
        <v>0</v>
      </c>
      <c r="N67" s="238"/>
      <c r="O67" s="91"/>
    </row>
    <row r="68" spans="1:15" ht="15.75" x14ac:dyDescent="0.25">
      <c r="A68" s="42" t="s">
        <v>500</v>
      </c>
      <c r="B68" s="205"/>
      <c r="C68" s="39" t="s">
        <v>388</v>
      </c>
      <c r="D68" s="37" t="s">
        <v>35</v>
      </c>
      <c r="E68" s="40" t="s">
        <v>906</v>
      </c>
      <c r="F68" s="40"/>
      <c r="G68" s="235"/>
      <c r="H68" s="331"/>
      <c r="I68" s="497"/>
      <c r="J68" s="357">
        <f t="shared" si="0"/>
        <v>0</v>
      </c>
      <c r="K68" s="357">
        <f t="shared" si="1"/>
        <v>0</v>
      </c>
      <c r="L68" s="41">
        <v>1</v>
      </c>
      <c r="M68" s="379">
        <f t="shared" si="2"/>
        <v>0</v>
      </c>
      <c r="N68" s="238"/>
      <c r="O68" s="91"/>
    </row>
    <row r="69" spans="1:15" ht="15.75" x14ac:dyDescent="0.25">
      <c r="A69" s="42" t="s">
        <v>502</v>
      </c>
      <c r="B69" s="205"/>
      <c r="C69" s="39" t="s">
        <v>389</v>
      </c>
      <c r="D69" s="37" t="s">
        <v>35</v>
      </c>
      <c r="E69" s="40" t="s">
        <v>906</v>
      </c>
      <c r="F69" s="40"/>
      <c r="G69" s="235"/>
      <c r="H69" s="331"/>
      <c r="I69" s="497"/>
      <c r="J69" s="357">
        <f t="shared" si="0"/>
        <v>0</v>
      </c>
      <c r="K69" s="357">
        <f t="shared" si="1"/>
        <v>0</v>
      </c>
      <c r="L69" s="41">
        <v>0.5</v>
      </c>
      <c r="M69" s="379">
        <f t="shared" si="2"/>
        <v>0</v>
      </c>
      <c r="N69" s="238"/>
      <c r="O69" s="91"/>
    </row>
    <row r="70" spans="1:15" ht="31.5" x14ac:dyDescent="0.25">
      <c r="A70" s="42" t="s">
        <v>504</v>
      </c>
      <c r="B70" s="205"/>
      <c r="C70" s="38" t="s">
        <v>497</v>
      </c>
      <c r="D70" s="37" t="s">
        <v>35</v>
      </c>
      <c r="E70" s="40" t="s">
        <v>156</v>
      </c>
      <c r="F70" s="40"/>
      <c r="G70" s="235"/>
      <c r="H70" s="331"/>
      <c r="I70" s="497"/>
      <c r="J70" s="357">
        <f t="shared" si="0"/>
        <v>0</v>
      </c>
      <c r="K70" s="357">
        <f t="shared" si="1"/>
        <v>0</v>
      </c>
      <c r="L70" s="41">
        <v>7</v>
      </c>
      <c r="M70" s="379">
        <f t="shared" si="2"/>
        <v>0</v>
      </c>
      <c r="N70" s="238"/>
      <c r="O70" s="91"/>
    </row>
    <row r="71" spans="1:15" ht="31.5" x14ac:dyDescent="0.25">
      <c r="A71" s="42" t="s">
        <v>506</v>
      </c>
      <c r="B71" s="205"/>
      <c r="C71" s="38" t="s">
        <v>499</v>
      </c>
      <c r="D71" s="37" t="s">
        <v>35</v>
      </c>
      <c r="E71" s="40" t="s">
        <v>156</v>
      </c>
      <c r="F71" s="40"/>
      <c r="G71" s="235"/>
      <c r="H71" s="331"/>
      <c r="I71" s="497"/>
      <c r="J71" s="357">
        <f t="shared" si="0"/>
        <v>0</v>
      </c>
      <c r="K71" s="357">
        <f t="shared" si="1"/>
        <v>0</v>
      </c>
      <c r="L71" s="41">
        <v>9</v>
      </c>
      <c r="M71" s="379">
        <f t="shared" si="2"/>
        <v>0</v>
      </c>
      <c r="N71" s="238"/>
      <c r="O71" s="91"/>
    </row>
    <row r="72" spans="1:15" ht="31.5" x14ac:dyDescent="0.25">
      <c r="A72" s="42" t="s">
        <v>508</v>
      </c>
      <c r="B72" s="205"/>
      <c r="C72" s="38" t="s">
        <v>501</v>
      </c>
      <c r="D72" s="37" t="s">
        <v>35</v>
      </c>
      <c r="E72" s="40" t="s">
        <v>156</v>
      </c>
      <c r="F72" s="40"/>
      <c r="G72" s="235"/>
      <c r="H72" s="331"/>
      <c r="I72" s="497"/>
      <c r="J72" s="357">
        <f t="shared" si="0"/>
        <v>0</v>
      </c>
      <c r="K72" s="357">
        <f t="shared" si="1"/>
        <v>0</v>
      </c>
      <c r="L72" s="41">
        <v>2</v>
      </c>
      <c r="M72" s="379">
        <f t="shared" si="2"/>
        <v>0</v>
      </c>
      <c r="N72" s="238"/>
      <c r="O72" s="91"/>
    </row>
    <row r="73" spans="1:15" ht="31.5" x14ac:dyDescent="0.25">
      <c r="A73" s="42" t="s">
        <v>510</v>
      </c>
      <c r="B73" s="205"/>
      <c r="C73" s="38" t="s">
        <v>1201</v>
      </c>
      <c r="D73" s="37" t="s">
        <v>35</v>
      </c>
      <c r="E73" s="40"/>
      <c r="F73" s="40"/>
      <c r="G73" s="235"/>
      <c r="H73" s="331"/>
      <c r="I73" s="497"/>
      <c r="J73" s="357">
        <f t="shared" si="0"/>
        <v>0</v>
      </c>
      <c r="K73" s="357">
        <f t="shared" si="1"/>
        <v>0</v>
      </c>
      <c r="L73" s="41">
        <v>2</v>
      </c>
      <c r="M73" s="379">
        <f t="shared" si="2"/>
        <v>0</v>
      </c>
      <c r="N73" s="238"/>
      <c r="O73" s="91"/>
    </row>
    <row r="74" spans="1:15" ht="15.75" x14ac:dyDescent="0.25">
      <c r="A74" s="42" t="s">
        <v>512</v>
      </c>
      <c r="B74" s="205"/>
      <c r="C74" s="38" t="s">
        <v>992</v>
      </c>
      <c r="D74" s="37" t="s">
        <v>35</v>
      </c>
      <c r="E74" s="40" t="s">
        <v>156</v>
      </c>
      <c r="F74" s="40"/>
      <c r="G74" s="235"/>
      <c r="H74" s="331"/>
      <c r="I74" s="497"/>
      <c r="J74" s="357">
        <f t="shared" si="0"/>
        <v>0</v>
      </c>
      <c r="K74" s="357">
        <f t="shared" si="1"/>
        <v>0</v>
      </c>
      <c r="L74" s="41">
        <v>1</v>
      </c>
      <c r="M74" s="379">
        <f t="shared" si="2"/>
        <v>0</v>
      </c>
      <c r="N74" s="238"/>
      <c r="O74" s="91"/>
    </row>
    <row r="75" spans="1:15" ht="31.5" x14ac:dyDescent="0.25">
      <c r="A75" s="42" t="s">
        <v>514</v>
      </c>
      <c r="B75" s="205"/>
      <c r="C75" s="38" t="s">
        <v>1245</v>
      </c>
      <c r="D75" s="37" t="s">
        <v>378</v>
      </c>
      <c r="E75" s="40" t="s">
        <v>919</v>
      </c>
      <c r="F75" s="40"/>
      <c r="G75" s="235"/>
      <c r="H75" s="331"/>
      <c r="I75" s="497"/>
      <c r="J75" s="357">
        <f t="shared" si="0"/>
        <v>0</v>
      </c>
      <c r="K75" s="357">
        <f t="shared" si="1"/>
        <v>0</v>
      </c>
      <c r="L75" s="41">
        <v>1</v>
      </c>
      <c r="M75" s="379">
        <f t="shared" si="2"/>
        <v>0</v>
      </c>
      <c r="N75" s="238"/>
      <c r="O75" s="91"/>
    </row>
    <row r="76" spans="1:15" ht="15.75" x14ac:dyDescent="0.25">
      <c r="A76" s="42" t="s">
        <v>516</v>
      </c>
      <c r="B76" s="205"/>
      <c r="C76" s="38" t="s">
        <v>989</v>
      </c>
      <c r="D76" s="37" t="s">
        <v>35</v>
      </c>
      <c r="E76" s="40" t="s">
        <v>423</v>
      </c>
      <c r="F76" s="40"/>
      <c r="G76" s="235"/>
      <c r="H76" s="331"/>
      <c r="I76" s="497"/>
      <c r="J76" s="357">
        <f t="shared" si="0"/>
        <v>0</v>
      </c>
      <c r="K76" s="357">
        <f t="shared" si="1"/>
        <v>0</v>
      </c>
      <c r="L76" s="41">
        <v>1</v>
      </c>
      <c r="M76" s="379">
        <f t="shared" si="2"/>
        <v>0</v>
      </c>
      <c r="N76" s="238"/>
      <c r="O76" s="91"/>
    </row>
    <row r="77" spans="1:15" ht="15.75" x14ac:dyDescent="0.25">
      <c r="A77" s="42" t="s">
        <v>892</v>
      </c>
      <c r="B77" s="205"/>
      <c r="C77" s="38" t="s">
        <v>997</v>
      </c>
      <c r="D77" s="37" t="s">
        <v>35</v>
      </c>
      <c r="E77" s="40" t="s">
        <v>294</v>
      </c>
      <c r="F77" s="40"/>
      <c r="G77" s="235"/>
      <c r="H77" s="331"/>
      <c r="I77" s="497"/>
      <c r="J77" s="357">
        <f t="shared" si="0"/>
        <v>0</v>
      </c>
      <c r="K77" s="357">
        <f t="shared" si="1"/>
        <v>0</v>
      </c>
      <c r="L77" s="41">
        <v>3</v>
      </c>
      <c r="M77" s="379">
        <f t="shared" si="2"/>
        <v>0</v>
      </c>
      <c r="N77" s="238"/>
      <c r="O77" s="91"/>
    </row>
    <row r="78" spans="1:15" ht="31.5" x14ac:dyDescent="0.25">
      <c r="A78" s="42" t="s">
        <v>893</v>
      </c>
      <c r="B78" s="205"/>
      <c r="C78" s="38" t="s">
        <v>996</v>
      </c>
      <c r="D78" s="37" t="s">
        <v>35</v>
      </c>
      <c r="E78" s="40" t="s">
        <v>984</v>
      </c>
      <c r="F78" s="40"/>
      <c r="G78" s="235"/>
      <c r="H78" s="331"/>
      <c r="I78" s="497"/>
      <c r="J78" s="357">
        <f t="shared" si="0"/>
        <v>0</v>
      </c>
      <c r="K78" s="357">
        <f t="shared" si="1"/>
        <v>0</v>
      </c>
      <c r="L78" s="41">
        <v>5</v>
      </c>
      <c r="M78" s="379">
        <f t="shared" si="2"/>
        <v>0</v>
      </c>
      <c r="N78" s="238"/>
      <c r="O78" s="91"/>
    </row>
    <row r="79" spans="1:15" ht="15.75" x14ac:dyDescent="0.25">
      <c r="A79" s="42" t="s">
        <v>894</v>
      </c>
      <c r="B79" s="205"/>
      <c r="C79" s="38" t="s">
        <v>995</v>
      </c>
      <c r="D79" s="37" t="s">
        <v>35</v>
      </c>
      <c r="E79" s="40" t="s">
        <v>984</v>
      </c>
      <c r="F79" s="40"/>
      <c r="G79" s="235"/>
      <c r="H79" s="331"/>
      <c r="I79" s="497"/>
      <c r="J79" s="357">
        <f t="shared" si="0"/>
        <v>0</v>
      </c>
      <c r="K79" s="357">
        <f t="shared" si="1"/>
        <v>0</v>
      </c>
      <c r="L79" s="41">
        <v>5</v>
      </c>
      <c r="M79" s="379">
        <f t="shared" si="2"/>
        <v>0</v>
      </c>
      <c r="N79" s="238"/>
      <c r="O79" s="91"/>
    </row>
    <row r="80" spans="1:15" ht="15.75" x14ac:dyDescent="0.25">
      <c r="A80" s="42" t="s">
        <v>895</v>
      </c>
      <c r="B80" s="205"/>
      <c r="C80" s="38" t="s">
        <v>1240</v>
      </c>
      <c r="D80" s="37" t="s">
        <v>35</v>
      </c>
      <c r="E80" s="40" t="s">
        <v>1239</v>
      </c>
      <c r="F80" s="40"/>
      <c r="G80" s="235"/>
      <c r="H80" s="331"/>
      <c r="I80" s="497"/>
      <c r="J80" s="357">
        <f t="shared" si="0"/>
        <v>0</v>
      </c>
      <c r="K80" s="357">
        <f t="shared" si="1"/>
        <v>0</v>
      </c>
      <c r="L80" s="41">
        <v>1</v>
      </c>
      <c r="M80" s="379">
        <f t="shared" si="2"/>
        <v>0</v>
      </c>
      <c r="N80" s="238"/>
      <c r="O80" s="91"/>
    </row>
    <row r="81" spans="1:16" ht="31.5" x14ac:dyDescent="0.25">
      <c r="A81" s="42" t="s">
        <v>944</v>
      </c>
      <c r="B81" s="205"/>
      <c r="C81" s="38" t="s">
        <v>503</v>
      </c>
      <c r="D81" s="37" t="s">
        <v>35</v>
      </c>
      <c r="E81" s="40" t="s">
        <v>294</v>
      </c>
      <c r="F81" s="40"/>
      <c r="G81" s="235"/>
      <c r="H81" s="331"/>
      <c r="I81" s="497"/>
      <c r="J81" s="357">
        <f t="shared" ref="J81:J89" si="3">(H81+I81)/100</f>
        <v>0</v>
      </c>
      <c r="K81" s="357">
        <f t="shared" ref="K81:K89" si="4">H81+J81</f>
        <v>0</v>
      </c>
      <c r="L81" s="41">
        <v>3</v>
      </c>
      <c r="M81" s="379">
        <f t="shared" ref="M81:M89" si="5">K81*L81</f>
        <v>0</v>
      </c>
      <c r="N81" s="238"/>
      <c r="O81" s="91"/>
    </row>
    <row r="82" spans="1:16" ht="31.5" x14ac:dyDescent="0.25">
      <c r="A82" s="42" t="s">
        <v>945</v>
      </c>
      <c r="B82" s="205"/>
      <c r="C82" s="38" t="s">
        <v>505</v>
      </c>
      <c r="D82" s="37" t="s">
        <v>35</v>
      </c>
      <c r="E82" s="40" t="s">
        <v>294</v>
      </c>
      <c r="F82" s="40"/>
      <c r="G82" s="235"/>
      <c r="H82" s="331"/>
      <c r="I82" s="497"/>
      <c r="J82" s="357">
        <f t="shared" si="3"/>
        <v>0</v>
      </c>
      <c r="K82" s="357">
        <f t="shared" si="4"/>
        <v>0</v>
      </c>
      <c r="L82" s="41">
        <v>4</v>
      </c>
      <c r="M82" s="379">
        <f t="shared" si="5"/>
        <v>0</v>
      </c>
      <c r="N82" s="238"/>
      <c r="O82" s="91"/>
    </row>
    <row r="83" spans="1:16" ht="15.75" x14ac:dyDescent="0.25">
      <c r="A83" s="42" t="s">
        <v>946</v>
      </c>
      <c r="B83" s="205"/>
      <c r="C83" s="38" t="s">
        <v>507</v>
      </c>
      <c r="D83" s="37" t="s">
        <v>35</v>
      </c>
      <c r="E83" s="40" t="s">
        <v>294</v>
      </c>
      <c r="F83" s="40"/>
      <c r="G83" s="235"/>
      <c r="H83" s="331"/>
      <c r="I83" s="497"/>
      <c r="J83" s="357">
        <f t="shared" si="3"/>
        <v>0</v>
      </c>
      <c r="K83" s="357">
        <f t="shared" si="4"/>
        <v>0</v>
      </c>
      <c r="L83" s="41">
        <v>7</v>
      </c>
      <c r="M83" s="379">
        <f t="shared" si="5"/>
        <v>0</v>
      </c>
      <c r="N83" s="238"/>
      <c r="O83" s="133"/>
    </row>
    <row r="84" spans="1:16" ht="15.75" x14ac:dyDescent="0.25">
      <c r="A84" s="42" t="s">
        <v>947</v>
      </c>
      <c r="B84" s="205"/>
      <c r="C84" s="38" t="s">
        <v>509</v>
      </c>
      <c r="D84" s="37" t="s">
        <v>35</v>
      </c>
      <c r="E84" s="40" t="s">
        <v>294</v>
      </c>
      <c r="F84" s="40"/>
      <c r="G84" s="235"/>
      <c r="H84" s="331"/>
      <c r="I84" s="497"/>
      <c r="J84" s="357">
        <f t="shared" si="3"/>
        <v>0</v>
      </c>
      <c r="K84" s="357">
        <f t="shared" si="4"/>
        <v>0</v>
      </c>
      <c r="L84" s="41">
        <v>3</v>
      </c>
      <c r="M84" s="379">
        <f t="shared" si="5"/>
        <v>0</v>
      </c>
      <c r="N84" s="238"/>
      <c r="O84" s="133"/>
    </row>
    <row r="85" spans="1:16" ht="15.75" x14ac:dyDescent="0.25">
      <c r="A85" s="42" t="s">
        <v>948</v>
      </c>
      <c r="B85" s="205"/>
      <c r="C85" s="38" t="s">
        <v>511</v>
      </c>
      <c r="D85" s="37" t="s">
        <v>35</v>
      </c>
      <c r="E85" s="40" t="s">
        <v>294</v>
      </c>
      <c r="F85" s="40"/>
      <c r="G85" s="235"/>
      <c r="H85" s="331"/>
      <c r="I85" s="497"/>
      <c r="J85" s="357">
        <f t="shared" si="3"/>
        <v>0</v>
      </c>
      <c r="K85" s="357">
        <f t="shared" si="4"/>
        <v>0</v>
      </c>
      <c r="L85" s="41">
        <v>1</v>
      </c>
      <c r="M85" s="379">
        <f t="shared" si="5"/>
        <v>0</v>
      </c>
      <c r="N85" s="238"/>
      <c r="O85" s="91"/>
    </row>
    <row r="86" spans="1:16" ht="15.75" x14ac:dyDescent="0.25">
      <c r="A86" s="42" t="s">
        <v>949</v>
      </c>
      <c r="B86" s="283"/>
      <c r="C86" s="38" t="s">
        <v>513</v>
      </c>
      <c r="D86" s="37" t="s">
        <v>35</v>
      </c>
      <c r="E86" s="40" t="s">
        <v>294</v>
      </c>
      <c r="F86" s="40"/>
      <c r="G86" s="235"/>
      <c r="H86" s="331"/>
      <c r="I86" s="497"/>
      <c r="J86" s="357">
        <f t="shared" si="3"/>
        <v>0</v>
      </c>
      <c r="K86" s="357">
        <f t="shared" si="4"/>
        <v>0</v>
      </c>
      <c r="L86" s="41">
        <v>7</v>
      </c>
      <c r="M86" s="379">
        <f t="shared" si="5"/>
        <v>0</v>
      </c>
      <c r="N86" s="238"/>
      <c r="O86" s="91"/>
    </row>
    <row r="87" spans="1:16" ht="31.5" x14ac:dyDescent="0.25">
      <c r="A87" s="42" t="s">
        <v>950</v>
      </c>
      <c r="B87" s="205"/>
      <c r="C87" s="38" t="s">
        <v>515</v>
      </c>
      <c r="D87" s="37" t="s">
        <v>35</v>
      </c>
      <c r="E87" s="40" t="s">
        <v>294</v>
      </c>
      <c r="F87" s="40"/>
      <c r="G87" s="235"/>
      <c r="H87" s="331"/>
      <c r="I87" s="497"/>
      <c r="J87" s="357">
        <f t="shared" si="3"/>
        <v>0</v>
      </c>
      <c r="K87" s="357">
        <f t="shared" si="4"/>
        <v>0</v>
      </c>
      <c r="L87" s="41">
        <v>1</v>
      </c>
      <c r="M87" s="379">
        <f t="shared" si="5"/>
        <v>0</v>
      </c>
      <c r="N87" s="238"/>
      <c r="O87" s="91"/>
    </row>
    <row r="88" spans="1:16" ht="31.5" x14ac:dyDescent="0.25">
      <c r="A88" s="42" t="s">
        <v>951</v>
      </c>
      <c r="B88" s="205"/>
      <c r="C88" s="38" t="s">
        <v>517</v>
      </c>
      <c r="D88" s="37" t="s">
        <v>35</v>
      </c>
      <c r="E88" s="40" t="s">
        <v>294</v>
      </c>
      <c r="F88" s="40"/>
      <c r="G88" s="235"/>
      <c r="H88" s="331"/>
      <c r="I88" s="497"/>
      <c r="J88" s="357">
        <f t="shared" ref="J88" si="6">(H88+I88)/100</f>
        <v>0</v>
      </c>
      <c r="K88" s="357">
        <f t="shared" ref="K88" si="7">H88+J88</f>
        <v>0</v>
      </c>
      <c r="L88" s="41">
        <v>6</v>
      </c>
      <c r="M88" s="379">
        <f t="shared" si="5"/>
        <v>0</v>
      </c>
      <c r="N88" s="238"/>
      <c r="O88" s="91"/>
    </row>
    <row r="89" spans="1:16" ht="32.25" thickBot="1" x14ac:dyDescent="0.3">
      <c r="A89" s="42" t="s">
        <v>66</v>
      </c>
      <c r="B89" s="205"/>
      <c r="C89" s="38" t="s">
        <v>1238</v>
      </c>
      <c r="D89" s="37" t="s">
        <v>35</v>
      </c>
      <c r="E89" s="40" t="s">
        <v>1237</v>
      </c>
      <c r="F89" s="40"/>
      <c r="G89" s="235"/>
      <c r="H89" s="331"/>
      <c r="I89" s="497"/>
      <c r="J89" s="357">
        <f t="shared" si="3"/>
        <v>0</v>
      </c>
      <c r="K89" s="357">
        <f t="shared" si="4"/>
        <v>0</v>
      </c>
      <c r="L89" s="41">
        <v>3</v>
      </c>
      <c r="M89" s="379">
        <f t="shared" si="5"/>
        <v>0</v>
      </c>
      <c r="N89" s="241"/>
      <c r="O89" s="91"/>
    </row>
    <row r="90" spans="1:16" ht="16.5" thickTop="1" x14ac:dyDescent="0.25">
      <c r="A90" s="604" t="s">
        <v>87</v>
      </c>
      <c r="B90" s="596"/>
      <c r="C90" s="596"/>
      <c r="D90" s="596"/>
      <c r="E90" s="596"/>
      <c r="F90" s="596"/>
      <c r="G90" s="596"/>
      <c r="H90" s="596"/>
      <c r="I90" s="596"/>
      <c r="J90" s="596"/>
      <c r="K90" s="596"/>
      <c r="L90" s="597"/>
      <c r="M90" s="383">
        <f>SUM(M21:M89)</f>
        <v>0</v>
      </c>
      <c r="N90" s="50"/>
      <c r="O90" s="28"/>
    </row>
    <row r="91" spans="1:16" ht="15.75" x14ac:dyDescent="0.25">
      <c r="A91" s="598" t="s">
        <v>88</v>
      </c>
      <c r="B91" s="599"/>
      <c r="C91" s="599"/>
      <c r="D91" s="599"/>
      <c r="E91" s="599"/>
      <c r="F91" s="599"/>
      <c r="G91" s="599"/>
      <c r="H91" s="599"/>
      <c r="I91" s="599"/>
      <c r="J91" s="599"/>
      <c r="K91" s="599"/>
      <c r="L91" s="600"/>
      <c r="M91" s="384">
        <f>M90-M92</f>
        <v>0</v>
      </c>
      <c r="N91" s="50"/>
      <c r="O91" s="28"/>
    </row>
    <row r="92" spans="1:16" ht="16.5" thickBot="1" x14ac:dyDescent="0.3">
      <c r="A92" s="601" t="s">
        <v>89</v>
      </c>
      <c r="B92" s="602"/>
      <c r="C92" s="602"/>
      <c r="D92" s="602"/>
      <c r="E92" s="602"/>
      <c r="F92" s="602"/>
      <c r="G92" s="602"/>
      <c r="H92" s="602"/>
      <c r="I92" s="602"/>
      <c r="J92" s="602"/>
      <c r="K92" s="602"/>
      <c r="L92" s="603"/>
      <c r="M92" s="385">
        <f>M90/1.095</f>
        <v>0</v>
      </c>
      <c r="N92" s="50"/>
      <c r="O92" s="28"/>
    </row>
    <row r="93" spans="1:16" ht="16.5" thickTop="1" x14ac:dyDescent="0.25">
      <c r="A93" s="51"/>
      <c r="B93" s="50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0"/>
      <c r="N93" s="50"/>
      <c r="O93" s="28"/>
      <c r="P93" s="325"/>
    </row>
    <row r="94" spans="1:16" x14ac:dyDescent="0.25">
      <c r="A94" s="154"/>
      <c r="B94" s="155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155"/>
      <c r="N94" s="155"/>
      <c r="O94" s="91"/>
    </row>
    <row r="95" spans="1:16" x14ac:dyDescent="0.25">
      <c r="A95" s="154"/>
      <c r="B95" s="155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155"/>
      <c r="N95" s="155"/>
      <c r="O95" s="91"/>
    </row>
    <row r="96" spans="1:16" x14ac:dyDescent="0.25">
      <c r="A96" s="156" t="s">
        <v>90</v>
      </c>
      <c r="B96" s="91"/>
      <c r="C96" s="91"/>
      <c r="D96" s="72"/>
      <c r="E96" s="72"/>
      <c r="F96" s="72"/>
      <c r="G96" s="72"/>
      <c r="H96" s="91"/>
      <c r="I96" s="91"/>
      <c r="J96" s="91"/>
      <c r="K96" s="91"/>
      <c r="L96" s="91"/>
      <c r="M96" s="91"/>
      <c r="N96" s="155"/>
      <c r="O96" s="91"/>
    </row>
    <row r="97" spans="1:15" x14ac:dyDescent="0.25">
      <c r="A97" s="592" t="s">
        <v>91</v>
      </c>
      <c r="B97" s="579"/>
      <c r="C97" s="579"/>
      <c r="D97" s="579"/>
      <c r="E97" s="579"/>
      <c r="F97" s="91"/>
      <c r="G97" s="72"/>
      <c r="H97" s="91"/>
      <c r="I97" s="91"/>
      <c r="J97" s="91"/>
      <c r="K97" s="91"/>
      <c r="L97" s="91"/>
      <c r="M97" s="155"/>
      <c r="N97" s="155"/>
      <c r="O97" s="91"/>
    </row>
    <row r="98" spans="1:15" x14ac:dyDescent="0.25">
      <c r="A98" s="592" t="s">
        <v>92</v>
      </c>
      <c r="B98" s="579"/>
      <c r="C98" s="579"/>
      <c r="D98" s="579"/>
      <c r="E98" s="579"/>
      <c r="F98" s="91"/>
      <c r="G98" s="91"/>
      <c r="H98" s="91"/>
      <c r="I98" s="91"/>
      <c r="J98" s="91"/>
      <c r="K98" s="155"/>
      <c r="L98" s="155"/>
      <c r="M98" s="155"/>
      <c r="N98" s="155"/>
      <c r="O98" s="91"/>
    </row>
    <row r="99" spans="1:15" x14ac:dyDescent="0.25">
      <c r="A99" s="592" t="s">
        <v>93</v>
      </c>
      <c r="B99" s="579"/>
      <c r="C99" s="579"/>
      <c r="D99" s="579"/>
      <c r="E99" s="579"/>
      <c r="F99" s="91"/>
      <c r="G99" s="91"/>
      <c r="H99" s="155"/>
      <c r="I99" s="155"/>
      <c r="J99" s="155"/>
      <c r="K99" s="155"/>
      <c r="L99" s="155"/>
      <c r="M99" s="155"/>
      <c r="N99" s="155"/>
      <c r="O99" s="91"/>
    </row>
    <row r="100" spans="1:15" x14ac:dyDescent="0.25">
      <c r="A100" s="593" t="s">
        <v>94</v>
      </c>
      <c r="B100" s="594"/>
      <c r="C100" s="594"/>
      <c r="D100" s="594"/>
      <c r="E100" s="594"/>
      <c r="F100" s="342"/>
      <c r="G100" s="91"/>
      <c r="H100" s="155"/>
      <c r="I100" s="155"/>
      <c r="J100" s="155"/>
      <c r="K100" s="155"/>
      <c r="L100" s="155"/>
      <c r="M100" s="155"/>
      <c r="N100" s="155"/>
      <c r="O100" s="91"/>
    </row>
    <row r="101" spans="1:15" x14ac:dyDescent="0.25">
      <c r="A101" s="157" t="s">
        <v>132</v>
      </c>
      <c r="B101" s="91"/>
      <c r="C101" s="91"/>
      <c r="D101" s="91"/>
      <c r="E101" s="91"/>
      <c r="F101" s="91"/>
      <c r="G101" s="91"/>
      <c r="H101" s="155"/>
      <c r="I101" s="155"/>
      <c r="J101" s="155"/>
      <c r="K101" s="155"/>
      <c r="L101" s="155"/>
      <c r="M101" s="155"/>
      <c r="N101" s="155"/>
      <c r="O101" s="91"/>
    </row>
    <row r="102" spans="1:15" ht="18.75" x14ac:dyDescent="0.25">
      <c r="A102" s="278"/>
      <c r="B102" s="91"/>
      <c r="C102" s="91"/>
      <c r="D102" s="72"/>
      <c r="E102" s="72"/>
      <c r="F102" s="72"/>
      <c r="G102" s="72"/>
      <c r="H102" s="155"/>
      <c r="I102" s="155"/>
      <c r="J102" s="155"/>
      <c r="K102" s="155"/>
      <c r="L102" s="155"/>
      <c r="M102" s="155"/>
      <c r="N102" s="155"/>
      <c r="O102" s="91"/>
    </row>
    <row r="103" spans="1:15" x14ac:dyDescent="0.25">
      <c r="A103" s="71"/>
      <c r="B103" s="71"/>
      <c r="C103" s="91"/>
      <c r="D103" s="72"/>
      <c r="E103" s="72"/>
      <c r="F103" s="72"/>
      <c r="G103" s="72"/>
      <c r="H103" s="155"/>
      <c r="I103" s="155"/>
      <c r="J103" s="155"/>
      <c r="K103" s="155"/>
      <c r="L103" s="155"/>
      <c r="M103" s="155"/>
      <c r="N103" s="155"/>
      <c r="O103" s="91"/>
    </row>
    <row r="104" spans="1:15" ht="15.75" x14ac:dyDescent="0.25">
      <c r="A104" s="71" t="s">
        <v>96</v>
      </c>
      <c r="B104" s="71"/>
      <c r="C104" s="91"/>
      <c r="D104" s="72"/>
      <c r="E104" s="72"/>
      <c r="F104" s="72"/>
      <c r="G104" s="72"/>
      <c r="H104" s="160" t="s">
        <v>97</v>
      </c>
      <c r="I104" s="155"/>
      <c r="J104" s="155"/>
      <c r="K104" s="155"/>
      <c r="L104" s="155"/>
      <c r="M104" s="155"/>
      <c r="N104" s="155"/>
      <c r="O104" s="91"/>
    </row>
    <row r="105" spans="1:15" x14ac:dyDescent="0.25">
      <c r="A105" s="71"/>
      <c r="B105" s="71"/>
      <c r="C105" s="91"/>
      <c r="D105" s="72"/>
      <c r="E105" s="72"/>
      <c r="F105" s="72"/>
      <c r="G105" s="72"/>
      <c r="H105" s="155"/>
      <c r="I105" s="155"/>
      <c r="J105" s="155"/>
      <c r="K105" s="155"/>
      <c r="L105" s="155"/>
      <c r="M105" s="155"/>
      <c r="N105" s="155"/>
      <c r="O105" s="91"/>
    </row>
    <row r="106" spans="1:15" x14ac:dyDescent="0.25">
      <c r="A106" s="578" t="s">
        <v>98</v>
      </c>
      <c r="B106" s="579"/>
      <c r="C106" s="155"/>
      <c r="D106" s="155"/>
      <c r="E106" s="155"/>
      <c r="F106" s="155"/>
      <c r="G106" s="155"/>
      <c r="H106" s="91" t="s">
        <v>98</v>
      </c>
      <c r="I106" s="155"/>
      <c r="J106" s="155"/>
      <c r="K106" s="155"/>
      <c r="L106" s="155"/>
      <c r="M106" s="155"/>
      <c r="N106" s="155"/>
      <c r="O106" s="91"/>
    </row>
    <row r="107" spans="1:15" x14ac:dyDescent="0.25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91"/>
    </row>
    <row r="108" spans="1:15" x14ac:dyDescent="0.25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91"/>
    </row>
    <row r="109" spans="1:15" x14ac:dyDescent="0.25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91"/>
    </row>
    <row r="110" spans="1:15" x14ac:dyDescent="0.25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91"/>
    </row>
    <row r="111" spans="1:15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</row>
    <row r="112" spans="1:15" x14ac:dyDescent="0.2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</row>
  </sheetData>
  <sheetProtection algorithmName="SHA-512" hashValue="ovt2B9UrMlTxs8x2+rfzyuekrSidMQwBB4ueWzsZ+V5eSauAJCZ7Dta6FIBHutPgLhCUqEBg4XwQqc5ti7y21A==" saltValue="cNjcZgNdYl6GfJ2D9cceOg==" spinCount="100000" sheet="1" objects="1" scenarios="1" selectLockedCells="1"/>
  <mergeCells count="12">
    <mergeCell ref="A106:B106"/>
    <mergeCell ref="H1:J1"/>
    <mergeCell ref="A2:E2"/>
    <mergeCell ref="A3:E3"/>
    <mergeCell ref="A4:E4"/>
    <mergeCell ref="A90:L90"/>
    <mergeCell ref="A91:L91"/>
    <mergeCell ref="A92:L92"/>
    <mergeCell ref="A97:E97"/>
    <mergeCell ref="A98:E98"/>
    <mergeCell ref="A99:E99"/>
    <mergeCell ref="A100:E100"/>
  </mergeCells>
  <pageMargins left="0.7" right="0.7" top="0.75" bottom="0.75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O47"/>
  <sheetViews>
    <sheetView topLeftCell="A19" zoomScale="75" zoomScaleNormal="75" workbookViewId="0">
      <selection activeCell="G35" sqref="G35"/>
    </sheetView>
  </sheetViews>
  <sheetFormatPr defaultRowHeight="15" x14ac:dyDescent="0.25"/>
  <cols>
    <col min="1" max="1" width="11.5703125" customWidth="1"/>
    <col min="2" max="2" width="13.85546875" customWidth="1"/>
    <col min="3" max="3" width="40.7109375" customWidth="1"/>
    <col min="5" max="5" width="40.85546875" customWidth="1"/>
    <col min="6" max="6" width="18.7109375" customWidth="1"/>
    <col min="7" max="7" width="40.5703125" customWidth="1"/>
    <col min="8" max="8" width="13.28515625" customWidth="1"/>
    <col min="10" max="10" width="12.28515625" customWidth="1"/>
    <col min="11" max="11" width="13.140625" customWidth="1"/>
    <col min="12" max="12" width="10.5703125" customWidth="1"/>
    <col min="13" max="13" width="16.140625" customWidth="1"/>
    <col min="14" max="14" width="16.5703125" customWidth="1"/>
  </cols>
  <sheetData>
    <row r="1" spans="1:15" ht="15.75" x14ac:dyDescent="0.25">
      <c r="A1" s="69" t="s">
        <v>0</v>
      </c>
      <c r="B1" s="70"/>
      <c r="C1" s="71"/>
      <c r="D1" s="71"/>
      <c r="E1" s="71"/>
      <c r="F1" s="71"/>
      <c r="G1" s="71"/>
      <c r="H1" s="580" t="s">
        <v>835</v>
      </c>
      <c r="I1" s="580"/>
      <c r="J1" s="580"/>
      <c r="K1" s="71"/>
      <c r="L1" s="71"/>
      <c r="M1" s="71"/>
      <c r="N1" s="71"/>
      <c r="O1" s="71"/>
    </row>
    <row r="2" spans="1:15" ht="15.75" x14ac:dyDescent="0.25">
      <c r="A2" s="581"/>
      <c r="B2" s="581"/>
      <c r="C2" s="582"/>
      <c r="D2" s="582"/>
      <c r="E2" s="582"/>
      <c r="F2" s="71"/>
      <c r="G2" s="71"/>
      <c r="H2" s="72"/>
      <c r="I2" s="73"/>
      <c r="J2" s="74"/>
      <c r="K2" s="71"/>
      <c r="L2" s="71"/>
      <c r="M2" s="71"/>
      <c r="N2" s="71"/>
      <c r="O2" s="71"/>
    </row>
    <row r="3" spans="1:15" ht="15.75" x14ac:dyDescent="0.25">
      <c r="A3" s="581"/>
      <c r="B3" s="581"/>
      <c r="C3" s="582"/>
      <c r="D3" s="582"/>
      <c r="E3" s="582"/>
      <c r="F3" s="71"/>
      <c r="G3" s="71"/>
      <c r="H3" s="72"/>
      <c r="I3" s="73"/>
      <c r="J3" s="74"/>
      <c r="K3" s="71"/>
      <c r="L3" s="71"/>
      <c r="M3" s="71"/>
      <c r="N3" s="71"/>
      <c r="O3" s="71"/>
    </row>
    <row r="4" spans="1:15" ht="15.75" x14ac:dyDescent="0.25">
      <c r="A4" s="581"/>
      <c r="B4" s="581"/>
      <c r="C4" s="582"/>
      <c r="D4" s="582"/>
      <c r="E4" s="582"/>
      <c r="F4" s="71"/>
      <c r="G4" s="71"/>
      <c r="H4" s="72"/>
      <c r="I4" s="73"/>
      <c r="J4" s="74"/>
      <c r="K4" s="71"/>
      <c r="L4" s="71"/>
      <c r="M4" s="71"/>
      <c r="N4" s="71"/>
      <c r="O4" s="71"/>
    </row>
    <row r="5" spans="1:15" ht="15.75" x14ac:dyDescent="0.25">
      <c r="A5" s="341"/>
      <c r="B5" s="341"/>
      <c r="C5" s="71"/>
      <c r="D5" s="71"/>
      <c r="E5" s="71"/>
      <c r="F5" s="71"/>
      <c r="G5" s="71"/>
      <c r="H5" s="72"/>
      <c r="I5" s="73"/>
      <c r="J5" s="74"/>
      <c r="K5" s="71"/>
      <c r="L5" s="71"/>
      <c r="M5" s="71"/>
      <c r="N5" s="71"/>
      <c r="O5" s="71"/>
    </row>
    <row r="6" spans="1:15" ht="15.75" x14ac:dyDescent="0.25">
      <c r="A6" s="75" t="s">
        <v>1</v>
      </c>
      <c r="B6" s="75"/>
      <c r="C6" s="71"/>
      <c r="D6" s="71"/>
      <c r="E6" s="71"/>
      <c r="F6" s="71"/>
      <c r="G6" s="71"/>
      <c r="H6" s="72"/>
      <c r="I6" s="73"/>
      <c r="J6" s="74"/>
      <c r="K6" s="71"/>
      <c r="L6" s="71"/>
      <c r="M6" s="71"/>
      <c r="N6" s="71"/>
      <c r="O6" s="71"/>
    </row>
    <row r="7" spans="1:15" ht="15.75" x14ac:dyDescent="0.25">
      <c r="A7" s="76" t="s">
        <v>2</v>
      </c>
      <c r="B7" s="76"/>
      <c r="C7" s="71"/>
      <c r="D7" s="71"/>
      <c r="E7" s="71"/>
      <c r="F7" s="71"/>
      <c r="G7" s="71"/>
      <c r="H7" s="72"/>
      <c r="I7" s="73"/>
      <c r="J7" s="74"/>
      <c r="K7" s="71"/>
      <c r="L7" s="71"/>
      <c r="M7" s="71"/>
      <c r="N7" s="71"/>
      <c r="O7" s="71"/>
    </row>
    <row r="8" spans="1:15" ht="15.75" x14ac:dyDescent="0.25">
      <c r="A8" s="76" t="s">
        <v>3</v>
      </c>
      <c r="B8" s="76"/>
      <c r="C8" s="71"/>
      <c r="D8" s="71"/>
      <c r="E8" s="71"/>
      <c r="F8" s="71"/>
      <c r="G8" s="71"/>
      <c r="H8" s="72"/>
      <c r="I8" s="73"/>
      <c r="J8" s="74"/>
      <c r="K8" s="71"/>
      <c r="L8" s="71"/>
      <c r="M8" s="71"/>
      <c r="N8" s="71"/>
      <c r="O8" s="71"/>
    </row>
    <row r="9" spans="1:15" ht="15.75" x14ac:dyDescent="0.25">
      <c r="A9" s="76" t="s">
        <v>4</v>
      </c>
      <c r="B9" s="76"/>
      <c r="C9" s="71"/>
      <c r="D9" s="71"/>
      <c r="E9" s="71"/>
      <c r="F9" s="71"/>
      <c r="G9" s="71"/>
      <c r="H9" s="72"/>
      <c r="I9" s="73"/>
      <c r="J9" s="74"/>
      <c r="K9" s="71"/>
      <c r="L9" s="71"/>
      <c r="M9" s="71"/>
      <c r="N9" s="71"/>
      <c r="O9" s="71"/>
    </row>
    <row r="10" spans="1:1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15.75" x14ac:dyDescent="0.25">
      <c r="A12" s="71"/>
      <c r="B12" s="71"/>
      <c r="C12" s="184" t="s">
        <v>5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1:15" x14ac:dyDescent="0.25">
      <c r="A13" s="71"/>
      <c r="B13" s="71"/>
      <c r="C13" s="185" t="s">
        <v>559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1:15" ht="15.75" thickBot="1" x14ac:dyDescent="0.3">
      <c r="A14" s="71"/>
      <c r="B14" s="71"/>
      <c r="C14" s="477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5.75" thickBot="1" x14ac:dyDescent="0.3">
      <c r="H15" s="3"/>
      <c r="I15" s="4"/>
      <c r="J15" s="5" t="s">
        <v>7</v>
      </c>
      <c r="K15" s="6"/>
      <c r="L15" s="7" t="s">
        <v>8</v>
      </c>
      <c r="M15" s="7" t="s">
        <v>9</v>
      </c>
    </row>
    <row r="16" spans="1:15" ht="91.5" thickTop="1" thickBot="1" x14ac:dyDescent="0.3">
      <c r="A16" s="8" t="s">
        <v>10</v>
      </c>
      <c r="B16" s="83" t="s">
        <v>11</v>
      </c>
      <c r="C16" s="10" t="s">
        <v>12</v>
      </c>
      <c r="D16" s="10" t="s">
        <v>13</v>
      </c>
      <c r="E16" s="9" t="s">
        <v>14</v>
      </c>
      <c r="F16" s="9" t="s">
        <v>732</v>
      </c>
      <c r="G16" s="83" t="s">
        <v>15</v>
      </c>
      <c r="H16" s="85" t="s">
        <v>1296</v>
      </c>
      <c r="I16" s="86" t="s">
        <v>16</v>
      </c>
      <c r="J16" s="11" t="s">
        <v>1297</v>
      </c>
      <c r="K16" s="12" t="s">
        <v>1298</v>
      </c>
      <c r="L16" s="13" t="s">
        <v>17</v>
      </c>
      <c r="M16" s="14" t="s">
        <v>18</v>
      </c>
      <c r="N16" s="90" t="s">
        <v>19</v>
      </c>
      <c r="O16" s="71"/>
    </row>
    <row r="17" spans="1:15" ht="15.75" thickTop="1" x14ac:dyDescent="0.25">
      <c r="A17" s="16" t="s">
        <v>20</v>
      </c>
      <c r="B17" s="92" t="s">
        <v>21</v>
      </c>
      <c r="C17" s="17" t="s">
        <v>22</v>
      </c>
      <c r="D17" s="17" t="s">
        <v>23</v>
      </c>
      <c r="E17" s="17" t="s">
        <v>24</v>
      </c>
      <c r="F17" s="17" t="s">
        <v>25</v>
      </c>
      <c r="G17" s="92" t="s">
        <v>26</v>
      </c>
      <c r="H17" s="271" t="s">
        <v>27</v>
      </c>
      <c r="I17" s="272" t="s">
        <v>28</v>
      </c>
      <c r="J17" s="18" t="s">
        <v>29</v>
      </c>
      <c r="K17" s="19" t="s">
        <v>30</v>
      </c>
      <c r="L17" s="20" t="s">
        <v>31</v>
      </c>
      <c r="M17" s="21" t="s">
        <v>32</v>
      </c>
      <c r="N17" s="275" t="s">
        <v>178</v>
      </c>
      <c r="O17" s="71"/>
    </row>
    <row r="18" spans="1:15" ht="15.75" thickBot="1" x14ac:dyDescent="0.3">
      <c r="A18" s="22"/>
      <c r="B18" s="100"/>
      <c r="C18" s="23"/>
      <c r="D18" s="23"/>
      <c r="E18" s="23"/>
      <c r="F18" s="23"/>
      <c r="G18" s="100"/>
      <c r="H18" s="273"/>
      <c r="I18" s="274"/>
      <c r="J18" s="24" t="s">
        <v>1292</v>
      </c>
      <c r="K18" s="25" t="s">
        <v>1293</v>
      </c>
      <c r="L18" s="26"/>
      <c r="M18" s="27" t="s">
        <v>1294</v>
      </c>
      <c r="N18" s="276"/>
      <c r="O18" s="71"/>
    </row>
    <row r="19" spans="1:15" ht="15.75" x14ac:dyDescent="0.25">
      <c r="A19" s="224"/>
      <c r="B19" s="495"/>
      <c r="C19" s="33" t="s">
        <v>560</v>
      </c>
      <c r="D19" s="225"/>
      <c r="E19" s="225"/>
      <c r="F19" s="225"/>
      <c r="G19" s="495"/>
      <c r="H19" s="495"/>
      <c r="I19" s="495"/>
      <c r="J19" s="225"/>
      <c r="K19" s="226"/>
      <c r="L19" s="227"/>
      <c r="M19" s="228"/>
      <c r="N19" s="499"/>
      <c r="O19" s="264"/>
    </row>
    <row r="20" spans="1:15" ht="31.5" x14ac:dyDescent="0.25">
      <c r="A20" s="229" t="s">
        <v>20</v>
      </c>
      <c r="B20" s="256"/>
      <c r="C20" s="206" t="s">
        <v>561</v>
      </c>
      <c r="D20" s="230" t="s">
        <v>35</v>
      </c>
      <c r="E20" s="37" t="s">
        <v>562</v>
      </c>
      <c r="F20" s="37"/>
      <c r="G20" s="236"/>
      <c r="H20" s="335"/>
      <c r="I20" s="257"/>
      <c r="J20" s="413">
        <f>H20*I20/100</f>
        <v>0</v>
      </c>
      <c r="K20" s="414">
        <f>H20+J20</f>
        <v>0</v>
      </c>
      <c r="L20" s="208">
        <v>15</v>
      </c>
      <c r="M20" s="415">
        <f>K20*L20</f>
        <v>0</v>
      </c>
      <c r="N20" s="261"/>
      <c r="O20" s="262"/>
    </row>
    <row r="21" spans="1:15" ht="47.25" x14ac:dyDescent="0.25">
      <c r="A21" s="229" t="s">
        <v>21</v>
      </c>
      <c r="B21" s="256"/>
      <c r="C21" s="206" t="s">
        <v>563</v>
      </c>
      <c r="D21" s="230" t="s">
        <v>35</v>
      </c>
      <c r="E21" s="37" t="s">
        <v>1277</v>
      </c>
      <c r="F21" s="37"/>
      <c r="G21" s="236"/>
      <c r="H21" s="335"/>
      <c r="I21" s="257"/>
      <c r="J21" s="413">
        <f t="shared" ref="J21:J25" si="0">H21*I21/100</f>
        <v>0</v>
      </c>
      <c r="K21" s="414">
        <f t="shared" ref="K21:K25" si="1">H21+J21</f>
        <v>0</v>
      </c>
      <c r="L21" s="208">
        <v>195</v>
      </c>
      <c r="M21" s="415">
        <f t="shared" ref="M21:M25" si="2">K21*L21</f>
        <v>0</v>
      </c>
      <c r="N21" s="261"/>
      <c r="O21" s="262"/>
    </row>
    <row r="22" spans="1:15" ht="15.75" x14ac:dyDescent="0.25">
      <c r="A22" s="229" t="s">
        <v>22</v>
      </c>
      <c r="B22" s="256"/>
      <c r="C22" s="206" t="s">
        <v>1276</v>
      </c>
      <c r="D22" s="230" t="s">
        <v>35</v>
      </c>
      <c r="E22" s="37" t="s">
        <v>1309</v>
      </c>
      <c r="F22" s="37"/>
      <c r="G22" s="236"/>
      <c r="H22" s="335"/>
      <c r="I22" s="257"/>
      <c r="J22" s="413">
        <f t="shared" si="0"/>
        <v>0</v>
      </c>
      <c r="K22" s="414">
        <f t="shared" si="1"/>
        <v>0</v>
      </c>
      <c r="L22" s="208">
        <v>100</v>
      </c>
      <c r="M22" s="415">
        <f t="shared" si="2"/>
        <v>0</v>
      </c>
      <c r="N22" s="261"/>
      <c r="O22" s="262"/>
    </row>
    <row r="23" spans="1:15" ht="15.75" x14ac:dyDescent="0.25">
      <c r="A23" s="229" t="s">
        <v>24</v>
      </c>
      <c r="B23" s="256"/>
      <c r="C23" s="206" t="s">
        <v>564</v>
      </c>
      <c r="D23" s="230" t="s">
        <v>35</v>
      </c>
      <c r="E23" s="37" t="s">
        <v>1158</v>
      </c>
      <c r="F23" s="37"/>
      <c r="G23" s="236"/>
      <c r="H23" s="335"/>
      <c r="I23" s="257"/>
      <c r="J23" s="413">
        <f t="shared" si="0"/>
        <v>0</v>
      </c>
      <c r="K23" s="414">
        <f t="shared" si="1"/>
        <v>0</v>
      </c>
      <c r="L23" s="208">
        <v>120</v>
      </c>
      <c r="M23" s="415">
        <f t="shared" si="2"/>
        <v>0</v>
      </c>
      <c r="N23" s="303"/>
      <c r="O23" s="262"/>
    </row>
    <row r="24" spans="1:15" ht="31.5" x14ac:dyDescent="0.25">
      <c r="A24" s="229" t="s">
        <v>25</v>
      </c>
      <c r="B24" s="256"/>
      <c r="C24" s="206" t="s">
        <v>1159</v>
      </c>
      <c r="D24" s="230" t="s">
        <v>35</v>
      </c>
      <c r="E24" s="37" t="s">
        <v>1160</v>
      </c>
      <c r="F24" s="37"/>
      <c r="G24" s="236"/>
      <c r="H24" s="335"/>
      <c r="I24" s="257"/>
      <c r="J24" s="413">
        <f t="shared" si="0"/>
        <v>0</v>
      </c>
      <c r="K24" s="414">
        <f t="shared" si="1"/>
        <v>0</v>
      </c>
      <c r="L24" s="208">
        <v>120</v>
      </c>
      <c r="M24" s="415">
        <f t="shared" si="2"/>
        <v>0</v>
      </c>
      <c r="N24" s="303"/>
      <c r="O24" s="262"/>
    </row>
    <row r="25" spans="1:15" ht="32.25" thickBot="1" x14ac:dyDescent="0.3">
      <c r="A25" s="229" t="s">
        <v>26</v>
      </c>
      <c r="B25" s="256"/>
      <c r="C25" s="206" t="s">
        <v>1275</v>
      </c>
      <c r="D25" s="230" t="s">
        <v>35</v>
      </c>
      <c r="E25" s="284" t="s">
        <v>1161</v>
      </c>
      <c r="F25" s="284"/>
      <c r="G25" s="236"/>
      <c r="H25" s="335"/>
      <c r="I25" s="257"/>
      <c r="J25" s="413">
        <f t="shared" si="0"/>
        <v>0</v>
      </c>
      <c r="K25" s="414">
        <f t="shared" si="1"/>
        <v>0</v>
      </c>
      <c r="L25" s="208">
        <v>40</v>
      </c>
      <c r="M25" s="415">
        <f t="shared" si="2"/>
        <v>0</v>
      </c>
      <c r="N25" s="263"/>
      <c r="O25" s="264"/>
    </row>
    <row r="26" spans="1:15" ht="16.5" thickTop="1" x14ac:dyDescent="0.25">
      <c r="A26" s="627" t="s">
        <v>87</v>
      </c>
      <c r="B26" s="628"/>
      <c r="C26" s="628"/>
      <c r="D26" s="628"/>
      <c r="E26" s="628"/>
      <c r="F26" s="628"/>
      <c r="G26" s="628"/>
      <c r="H26" s="628"/>
      <c r="I26" s="628"/>
      <c r="J26" s="628"/>
      <c r="K26" s="628"/>
      <c r="L26" s="629"/>
      <c r="M26" s="419">
        <f>SUM(M20:M25)</f>
        <v>0</v>
      </c>
      <c r="N26" s="232"/>
      <c r="O26" s="234"/>
    </row>
    <row r="27" spans="1:15" ht="15.75" x14ac:dyDescent="0.25">
      <c r="A27" s="630" t="s">
        <v>88</v>
      </c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632"/>
      <c r="M27" s="420">
        <f>M26-M28</f>
        <v>0</v>
      </c>
      <c r="N27" s="232"/>
      <c r="O27" s="234"/>
    </row>
    <row r="28" spans="1:15" ht="16.5" thickBot="1" x14ac:dyDescent="0.3">
      <c r="A28" s="633" t="s">
        <v>89</v>
      </c>
      <c r="B28" s="634"/>
      <c r="C28" s="634"/>
      <c r="D28" s="634"/>
      <c r="E28" s="634"/>
      <c r="F28" s="634"/>
      <c r="G28" s="634"/>
      <c r="H28" s="634"/>
      <c r="I28" s="634"/>
      <c r="J28" s="634"/>
      <c r="K28" s="634"/>
      <c r="L28" s="635"/>
      <c r="M28" s="421">
        <f>M26/1.095</f>
        <v>0</v>
      </c>
      <c r="N28" s="232"/>
      <c r="O28" s="234"/>
    </row>
    <row r="29" spans="1:15" ht="16.5" thickTop="1" x14ac:dyDescent="0.25">
      <c r="A29" s="500"/>
      <c r="B29" s="501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501"/>
      <c r="N29" s="501"/>
      <c r="O29" s="264"/>
    </row>
    <row r="30" spans="1:15" x14ac:dyDescent="0.25">
      <c r="A30" s="492"/>
      <c r="B30" s="493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493"/>
      <c r="N30" s="493"/>
      <c r="O30" s="71"/>
    </row>
    <row r="31" spans="1:15" x14ac:dyDescent="0.25">
      <c r="A31" s="492"/>
      <c r="B31" s="493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493"/>
      <c r="N31" s="493"/>
      <c r="O31" s="71"/>
    </row>
    <row r="32" spans="1:15" x14ac:dyDescent="0.25">
      <c r="A32" s="156" t="s">
        <v>90</v>
      </c>
      <c r="B32" s="91"/>
      <c r="C32" s="91"/>
      <c r="D32" s="72"/>
      <c r="E32" s="72"/>
      <c r="F32" s="72"/>
      <c r="G32" s="72"/>
      <c r="H32" s="91"/>
      <c r="I32" s="91"/>
      <c r="J32" s="91"/>
      <c r="K32" s="71"/>
      <c r="L32" s="71"/>
      <c r="M32" s="71"/>
      <c r="N32" s="493"/>
      <c r="O32" s="71"/>
    </row>
    <row r="33" spans="1:15" x14ac:dyDescent="0.25">
      <c r="A33" s="592" t="s">
        <v>91</v>
      </c>
      <c r="B33" s="579"/>
      <c r="C33" s="579"/>
      <c r="D33" s="579"/>
      <c r="E33" s="579"/>
      <c r="F33" s="91"/>
      <c r="G33" s="72"/>
      <c r="H33" s="91"/>
      <c r="I33" s="91"/>
      <c r="J33" s="91"/>
      <c r="K33" s="71"/>
      <c r="L33" s="71"/>
      <c r="M33" s="493"/>
      <c r="N33" s="493"/>
      <c r="O33" s="71"/>
    </row>
    <row r="34" spans="1:15" x14ac:dyDescent="0.25">
      <c r="A34" s="592" t="s">
        <v>92</v>
      </c>
      <c r="B34" s="579"/>
      <c r="C34" s="579"/>
      <c r="D34" s="579"/>
      <c r="E34" s="579"/>
      <c r="F34" s="91"/>
      <c r="G34" s="91"/>
      <c r="H34" s="91"/>
      <c r="I34" s="91"/>
      <c r="J34" s="91"/>
      <c r="K34" s="493"/>
      <c r="L34" s="493"/>
      <c r="M34" s="493"/>
      <c r="N34" s="493"/>
      <c r="O34" s="71"/>
    </row>
    <row r="35" spans="1:15" x14ac:dyDescent="0.25">
      <c r="A35" s="592" t="s">
        <v>93</v>
      </c>
      <c r="B35" s="579"/>
      <c r="C35" s="579"/>
      <c r="D35" s="579"/>
      <c r="E35" s="579"/>
      <c r="F35" s="91"/>
      <c r="G35" s="91"/>
      <c r="H35" s="155"/>
      <c r="I35" s="155"/>
      <c r="J35" s="155"/>
      <c r="K35" s="493"/>
      <c r="L35" s="493"/>
      <c r="M35" s="493"/>
      <c r="N35" s="493"/>
      <c r="O35" s="71"/>
    </row>
    <row r="36" spans="1:15" x14ac:dyDescent="0.25">
      <c r="A36" s="593" t="s">
        <v>94</v>
      </c>
      <c r="B36" s="594"/>
      <c r="C36" s="594"/>
      <c r="D36" s="594"/>
      <c r="E36" s="594"/>
      <c r="F36" s="342"/>
      <c r="G36" s="91"/>
      <c r="H36" s="155"/>
      <c r="I36" s="155"/>
      <c r="J36" s="155"/>
      <c r="K36" s="493"/>
      <c r="L36" s="493"/>
      <c r="M36" s="493"/>
      <c r="N36" s="493"/>
      <c r="O36" s="71"/>
    </row>
    <row r="37" spans="1:15" x14ac:dyDescent="0.25">
      <c r="A37" s="157" t="s">
        <v>132</v>
      </c>
      <c r="B37" s="91"/>
      <c r="C37" s="91"/>
      <c r="D37" s="91"/>
      <c r="E37" s="91"/>
      <c r="F37" s="91"/>
      <c r="G37" s="91"/>
      <c r="H37" s="155"/>
      <c r="I37" s="155"/>
      <c r="J37" s="155"/>
      <c r="K37" s="493"/>
      <c r="L37" s="493"/>
      <c r="M37" s="493"/>
      <c r="N37" s="493"/>
      <c r="O37" s="71"/>
    </row>
    <row r="38" spans="1:15" x14ac:dyDescent="0.25">
      <c r="A38" s="157" t="s">
        <v>520</v>
      </c>
      <c r="B38" s="91"/>
      <c r="C38" s="91"/>
      <c r="D38" s="72"/>
      <c r="E38" s="72"/>
      <c r="F38" s="72"/>
      <c r="G38" s="72"/>
      <c r="H38" s="155"/>
      <c r="I38" s="155"/>
      <c r="J38" s="155"/>
      <c r="K38" s="493"/>
      <c r="L38" s="493"/>
      <c r="M38" s="493"/>
      <c r="N38" s="493"/>
      <c r="O38" s="71"/>
    </row>
    <row r="39" spans="1:15" ht="18.75" x14ac:dyDescent="0.25">
      <c r="A39" s="278"/>
      <c r="B39" s="91"/>
      <c r="C39" s="91"/>
      <c r="D39" s="72"/>
      <c r="E39" s="72"/>
      <c r="F39" s="72"/>
      <c r="G39" s="72"/>
      <c r="H39" s="155"/>
      <c r="I39" s="155"/>
      <c r="J39" s="155"/>
      <c r="K39" s="493"/>
      <c r="L39" s="493"/>
      <c r="M39" s="493"/>
      <c r="N39" s="493"/>
      <c r="O39" s="71"/>
    </row>
    <row r="40" spans="1:15" x14ac:dyDescent="0.25">
      <c r="A40" s="71"/>
      <c r="B40" s="71"/>
      <c r="C40" s="91"/>
      <c r="D40" s="72"/>
      <c r="E40" s="72"/>
      <c r="F40" s="72"/>
      <c r="G40" s="72"/>
      <c r="H40" s="155"/>
      <c r="I40" s="155"/>
      <c r="J40" s="155"/>
      <c r="K40" s="493"/>
      <c r="L40" s="493"/>
      <c r="M40" s="493"/>
      <c r="N40" s="493"/>
      <c r="O40" s="71"/>
    </row>
    <row r="41" spans="1:15" ht="15.75" x14ac:dyDescent="0.25">
      <c r="A41" s="71" t="s">
        <v>96</v>
      </c>
      <c r="B41" s="71"/>
      <c r="C41" s="91"/>
      <c r="D41" s="72"/>
      <c r="E41" s="72"/>
      <c r="F41" s="72"/>
      <c r="G41" s="72"/>
      <c r="H41" s="160" t="s">
        <v>97</v>
      </c>
      <c r="I41" s="155"/>
      <c r="J41" s="155"/>
      <c r="K41" s="493"/>
      <c r="L41" s="493"/>
      <c r="M41" s="493"/>
      <c r="N41" s="493"/>
      <c r="O41" s="71"/>
    </row>
    <row r="42" spans="1:15" x14ac:dyDescent="0.25">
      <c r="A42" s="71"/>
      <c r="B42" s="71"/>
      <c r="C42" s="91"/>
      <c r="D42" s="72"/>
      <c r="E42" s="72"/>
      <c r="F42" s="72"/>
      <c r="G42" s="72"/>
      <c r="H42" s="155"/>
      <c r="I42" s="155"/>
      <c r="J42" s="155"/>
      <c r="K42" s="493"/>
      <c r="L42" s="493"/>
      <c r="M42" s="493"/>
      <c r="N42" s="493"/>
      <c r="O42" s="71"/>
    </row>
    <row r="43" spans="1:15" x14ac:dyDescent="0.25">
      <c r="A43" s="578" t="s">
        <v>98</v>
      </c>
      <c r="B43" s="579"/>
      <c r="C43" s="155"/>
      <c r="D43" s="155"/>
      <c r="E43" s="155"/>
      <c r="F43" s="155"/>
      <c r="G43" s="155"/>
      <c r="H43" s="91" t="s">
        <v>98</v>
      </c>
      <c r="I43" s="155"/>
      <c r="J43" s="155"/>
      <c r="K43" s="493"/>
      <c r="L43" s="493"/>
      <c r="M43" s="493"/>
      <c r="N43" s="493"/>
      <c r="O43" s="71"/>
    </row>
    <row r="44" spans="1:15" x14ac:dyDescent="0.25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493"/>
      <c r="L44" s="493"/>
      <c r="M44" s="493"/>
      <c r="N44" s="493"/>
      <c r="O44" s="71"/>
    </row>
    <row r="45" spans="1:15" x14ac:dyDescent="0.25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71"/>
    </row>
    <row r="46" spans="1:15" x14ac:dyDescent="0.25">
      <c r="A46" s="493"/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71"/>
    </row>
    <row r="47" spans="1:15" x14ac:dyDescent="0.2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</row>
  </sheetData>
  <sheetProtection algorithmName="SHA-512" hashValue="xao27uPqeL8vbiCUrAp7baM/ukQuelgzZWYOp6EFZA7mAO7k2HSehWqKB7LEoxJ+XFKQ4aVjd+nF9EaK8wf7CA==" saltValue="q3l/cTNOXLbTEiWOjtu+9Q==" spinCount="100000" sheet="1" selectLockedCells="1"/>
  <mergeCells count="12">
    <mergeCell ref="A43:B43"/>
    <mergeCell ref="H1:J1"/>
    <mergeCell ref="A2:E2"/>
    <mergeCell ref="A3:E3"/>
    <mergeCell ref="A4:E4"/>
    <mergeCell ref="A26:L26"/>
    <mergeCell ref="A27:L27"/>
    <mergeCell ref="A28:L28"/>
    <mergeCell ref="A33:E33"/>
    <mergeCell ref="A34:E34"/>
    <mergeCell ref="A35:E35"/>
    <mergeCell ref="A36:E36"/>
  </mergeCells>
  <pageMargins left="0.7" right="0.7" top="0.75" bottom="0.75" header="0.3" footer="0.3"/>
  <pageSetup paperSize="9" scale="48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7</vt:i4>
      </vt:variant>
    </vt:vector>
  </HeadingPairs>
  <TitlesOfParts>
    <vt:vector size="28" baseType="lpstr">
      <vt:lpstr>Navodila za izpolnjevanje</vt:lpstr>
      <vt:lpstr>1.sklop-Mleko in mlečni izdelki</vt:lpstr>
      <vt:lpstr>2.sklop-Meso in mesni izdelki</vt:lpstr>
      <vt:lpstr>3.sklop-Perutninsko meso in izd</vt:lpstr>
      <vt:lpstr>4.sklop-Kruh in pekovski izd.</vt:lpstr>
      <vt:lpstr>4.1.sklop-Pekovski slašč.izd.</vt:lpstr>
      <vt:lpstr>5.sklop-Sveže sadje in zelenjav</vt:lpstr>
      <vt:lpstr>6.sklop-Splošno preh. blago</vt:lpstr>
      <vt:lpstr>7.sklop-Ribe</vt:lpstr>
      <vt:lpstr>8.1.sklop-Zamrz. sad. in zelen.</vt:lpstr>
      <vt:lpstr>8.2.sklop-Konzerv. sad. in zel.</vt:lpstr>
      <vt:lpstr>9.sklop-Jajca</vt:lpstr>
      <vt:lpstr>10.sklop-Zam. in hl. izd. testo</vt:lpstr>
      <vt:lpstr>11.sklop-Sadni sokovi in sirupi</vt:lpstr>
      <vt:lpstr>12.sklop-Žita in mlevski izdel.</vt:lpstr>
      <vt:lpstr>13.sklop-Eko jajca</vt:lpstr>
      <vt:lpstr>14.sklop-Eko sadje in zelenjava</vt:lpstr>
      <vt:lpstr>15.sklop-Eko mleko in mlečni i.</vt:lpstr>
      <vt:lpstr>16.sklop-Eko kruh in pek. izd.</vt:lpstr>
      <vt:lpstr>17.sklop-Dietna živila</vt:lpstr>
      <vt:lpstr>18.sklop-Eko meso in mes. izd.</vt:lpstr>
      <vt:lpstr>'1.sklop-Mleko in mlečni izdelki'!Področje_tiskanja</vt:lpstr>
      <vt:lpstr>'13.sklop-Eko jajca'!Področje_tiskanja</vt:lpstr>
      <vt:lpstr>'16.sklop-Eko kruh in pek. izd.'!Področje_tiskanja</vt:lpstr>
      <vt:lpstr>'18.sklop-Eko meso in mes. izd.'!Področje_tiskanja</vt:lpstr>
      <vt:lpstr>'2.sklop-Meso in mesni izdelki'!Področje_tiskanja</vt:lpstr>
      <vt:lpstr>'6.sklop-Splošno preh. blago'!Področje_tiskanja</vt:lpstr>
      <vt:lpstr>'9.sklop-Jajca'!Področje_tiskanja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Primož Obreht</cp:lastModifiedBy>
  <cp:lastPrinted>2022-02-28T12:42:51Z</cp:lastPrinted>
  <dcterms:created xsi:type="dcterms:W3CDTF">2021-03-14T11:12:57Z</dcterms:created>
  <dcterms:modified xsi:type="dcterms:W3CDTF">2023-03-17T07:17:07Z</dcterms:modified>
</cp:coreProperties>
</file>